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MRP20_RSM10\"/>
    </mc:Choice>
  </mc:AlternateContent>
  <bookViews>
    <workbookView xWindow="0" yWindow="0" windowWidth="8750" windowHeight="4410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<sst xmlns="http://schemas.openxmlformats.org/spreadsheetml/2006/main" count="308" uniqueCount="99">
  <si>
    <t>T: Protein IDs</t>
  </si>
  <si>
    <t>YDR115W</t>
  </si>
  <si>
    <t>Average_MRPS17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</si>
  <si>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</si>
  <si>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</si>
  <si>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</si>
  <si>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</si>
  <si>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</si>
  <si>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</si>
  <si>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</si>
  <si>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</si>
  <si>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</si>
  <si>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</si>
  <si>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</si>
  <si>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</si>
  <si>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</si>
  <si>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</si>
  <si>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</si>
  <si>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</si>
  <si>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</si>
  <si>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</si>
  <si>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</si>
  <si>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</si>
  <si>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</si>
  <si>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</si>
  <si>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</si>
  <si>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</si>
  <si>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</si>
  <si>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</si>
  <si>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</si>
  <si>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</si>
  <si>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</si>
  <si>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</si>
  <si>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</si>
  <si>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</si>
  <si>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</si>
  <si>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</si>
  <si>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</si>
  <si>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</si>
  <si>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</si>
  <si>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</si>
  <si>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</si>
  <si>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</si>
  <si>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</si>
  <si>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</si>
  <si>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</si>
  <si>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</si>
  <si>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</si>
  <si>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</si>
  <si>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</si>
  <si>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</si>
  <si>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</si>
  <si>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</si>
  <si>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</si>
  <si>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</si>
  <si>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</si>
  <si>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</si>
  <si>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</si>
  <si>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</si>
  <si>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</si>
  <si>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</si>
  <si>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</si>
  <si>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</si>
  <si>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</si>
  <si>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</si>
  <si>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</si>
  <si>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</si>
  <si>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</si>
  <si>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</si>
  <si>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</si>
  <si>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</si>
  <si>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</si>
  <si>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</si>
  <si>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</si>
  <si>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</si>
  <si>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</si>
  <si>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</si>
  <si>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</si>
  <si>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</si>
  <si>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</si>
  <si>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</si>
  <si>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</si>
  <si>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</si>
  <si>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</si>
  <si>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</si>
  <si>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</si>
  <si>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</si>
  <si>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</si>
  <si>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</si>
  <si>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MRP20_1</t>
  </si>
  <si>
    <t>LFQ intensity MRP20_2</t>
  </si>
  <si>
    <t>LFQ intensity MRP20_3</t>
  </si>
  <si>
    <t>Average_MRP20</t>
  </si>
  <si>
    <t>it is absent in both of them</t>
  </si>
  <si>
    <t>LFQ intensity RSM10_1</t>
  </si>
  <si>
    <t>LFQ intensity RSM10_2</t>
  </si>
  <si>
    <t>LFQ intensity RSM10_3</t>
  </si>
  <si>
    <t>only in RSM10</t>
  </si>
  <si>
    <t>only in MRP20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</si>
</sst>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3" borderId="0" xfId="0" applyFill="1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0" borderId="0" xfId="0"/>
    <xf numFmtId="0" fontId="3" fillId="0" borderId="0" xfId="1"/>
    <xf numFmtId="0" fontId="0" fillId="0" borderId="0" xfId="0"/>
    <xf numFmtId="0" fontId="3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abSelected="1" topLeftCell="A16" workbookViewId="0">
      <selection activeCell="L3" sqref="L3:L81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3.08984375" customWidth="1"/>
    <col min="6" max="6" width="10.7265625" customWidth="1"/>
    <col min="7" max="7" width="10.81640625" customWidth="1"/>
    <col min="8" max="8" width="11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2" t="s">
        <v>0</v>
      </c>
      <c r="B2" s="11" t="s">
        <v>89</v>
      </c>
      <c r="C2" s="11" t="s">
        <v>90</v>
      </c>
      <c r="D2" s="11" t="s">
        <v>91</v>
      </c>
      <c r="E2" s="12" t="s">
        <v>92</v>
      </c>
      <c r="F2" s="10" t="s">
        <v>94</v>
      </c>
      <c r="G2" s="10" t="s">
        <v>95</v>
      </c>
      <c r="H2" s="10" t="s">
        <v>96</v>
      </c>
      <c r="I2" s="1" t="s">
        <v>2</v>
      </c>
      <c r="J2" s="3" t="s">
        <v>3</v>
      </c>
      <c r="K2" s="3" t="s">
        <v>4</v>
      </c>
      <c r="L2" s="3" t="s">
        <v>5</v>
      </c>
      <c r="M2" s="5" t="s">
        <v>6</v>
      </c>
      <c r="N2" s="6" t="s">
        <v>7</v>
      </c>
      <c r="O2" s="4" t="s">
        <v>8</v>
      </c>
      <c r="P2" s="4" t="s">
        <v>10</v>
      </c>
      <c r="Q2" t="s">
        <v>9</v>
      </c>
    </row>
    <row r="3" spans="1:17" x14ac:dyDescent="0.35">
      <c r="A3" s="14" t="s">
        <v>32</v>
      </c>
      <c r="B3">
        <v>0.84014800000000001</v>
      </c>
      <c r="C3">
        <v>1</v>
      </c>
      <c r="D3">
        <v>1.0329619999999999</v>
      </c>
      <c r="E3">
        <f t="shared" ref="E3:E16" si="0">AVERAGE(B3:D3)</f>
        <v>0.95770333333333335</v>
      </c>
      <c r="F3">
        <v>2.2518980000000002</v>
      </c>
      <c r="G3">
        <v>1.6066769999999999</v>
      </c>
      <c r="H3">
        <v>1.996049</v>
      </c>
      <c r="I3">
        <f t="shared" ref="I3:I16" si="1">AVERAGE(F3:H3)</f>
        <v>1.9515413333333334</v>
      </c>
      <c r="J3">
        <f t="shared" ref="J3:J16" si="2">E3/I3</f>
        <v>0.49074201861639621</v>
      </c>
      <c r="K3">
        <f>LOG(J3,2)</f>
        <v>-1.0269632908661781</v>
      </c>
      <c r="L3">
        <f>TTEST(B3:D3,F3:H3,1,1)</f>
        <v>2.538810756698754E-2</v>
      </c>
      <c r="M3">
        <f>-LOG(L3,10)</f>
        <v>1.5953696702899325</v>
      </c>
      <c r="N3">
        <v>9.438539E-2</v>
      </c>
      <c r="O3" t="str">
        <f t="shared" ref="O3:O66" si="3">IF(K3&gt;1, "Up", "Down")</f>
        <v>Down</v>
      </c>
      <c r="P3" s="7" t="str">
        <f>IF(L3&lt;0.05, "sig","non.sig")</f>
        <v>sig</v>
      </c>
      <c r="Q3" t="str">
        <f>IF(N3&lt;0.05, "sig","non.sig")</f>
        <v>non.sig</v>
      </c>
    </row>
    <row r="4" spans="1:17" x14ac:dyDescent="0.35">
      <c r="A4" s="14" t="s">
        <v>35</v>
      </c>
      <c r="B4">
        <v>0.49179299999999998</v>
      </c>
      <c r="C4">
        <v>0.45088200000000001</v>
      </c>
      <c r="D4">
        <v>0.40481200000000001</v>
      </c>
      <c r="E4">
        <f t="shared" si="0"/>
        <v>0.44916233333333327</v>
      </c>
      <c r="F4">
        <v>0.29587599999999997</v>
      </c>
      <c r="G4">
        <v>0.39600400000000002</v>
      </c>
      <c r="H4">
        <v>0.444884</v>
      </c>
      <c r="I4">
        <f t="shared" si="1"/>
        <v>0.37892133333333339</v>
      </c>
      <c r="J4">
        <f t="shared" si="2"/>
        <v>1.1853709301139019</v>
      </c>
      <c r="K4">
        <f t="shared" ref="K4:K61" si="4">LOG(J4,2)</f>
        <v>0.24533858258208877</v>
      </c>
      <c r="L4">
        <f t="shared" ref="L4:L67" si="5">TTEST(B4:D4,F4:H4,1,1)</f>
        <v>0.20665216081496046</v>
      </c>
      <c r="M4">
        <f t="shared" ref="M4:M67" si="6">-LOG(L4,10)</f>
        <v>0.68476004924940348</v>
      </c>
      <c r="N4">
        <v>0.2597698</v>
      </c>
      <c r="O4" t="str">
        <f t="shared" si="3"/>
        <v>Down</v>
      </c>
      <c r="P4" t="str">
        <f t="shared" ref="P4:P67" si="7">IF(L4&lt;0.05, "sig","non.sig")</f>
        <v>non.sig</v>
      </c>
      <c r="Q4" t="str">
        <f t="shared" ref="Q4:Q67" si="8">IF(N4&lt;0.05, "sig","non.sig")</f>
        <v>non.sig</v>
      </c>
    </row>
    <row r="5" spans="1:17" x14ac:dyDescent="0.35">
      <c r="A5" s="14" t="s">
        <v>28</v>
      </c>
      <c r="B5">
        <v>1.022232</v>
      </c>
      <c r="C5">
        <v>0.63719899999999996</v>
      </c>
      <c r="D5">
        <v>0.74727399999999999</v>
      </c>
      <c r="E5">
        <f t="shared" si="0"/>
        <v>0.80223500000000003</v>
      </c>
      <c r="F5">
        <v>10.707940000000001</v>
      </c>
      <c r="G5">
        <v>9.0356780000000008</v>
      </c>
      <c r="H5">
        <v>7.6098109999999997</v>
      </c>
      <c r="I5">
        <f t="shared" si="1"/>
        <v>9.1178096666666679</v>
      </c>
      <c r="J5">
        <f t="shared" si="2"/>
        <v>8.7985495346853945E-2</v>
      </c>
      <c r="K5">
        <f t="shared" si="4"/>
        <v>-3.5065904787055424</v>
      </c>
      <c r="L5">
        <f t="shared" si="5"/>
        <v>4.7465923664947928E-3</v>
      </c>
      <c r="M5">
        <f t="shared" si="6"/>
        <v>2.3236180635383192</v>
      </c>
      <c r="N5">
        <v>0.26730589999999999</v>
      </c>
      <c r="O5" t="str">
        <f t="shared" si="3"/>
        <v>Down</v>
      </c>
      <c r="P5" t="str">
        <f t="shared" si="7"/>
        <v>sig</v>
      </c>
      <c r="Q5" t="str">
        <f t="shared" si="8"/>
        <v>non.sig</v>
      </c>
    </row>
    <row r="6" spans="1:17" x14ac:dyDescent="0.35">
      <c r="A6" s="14" t="s">
        <v>24</v>
      </c>
      <c r="B6">
        <v>1.0057320000000001</v>
      </c>
      <c r="C6">
        <v>0.58113300000000001</v>
      </c>
      <c r="D6">
        <v>0.80303100000000005</v>
      </c>
      <c r="E6">
        <f t="shared" si="0"/>
        <v>0.79663200000000012</v>
      </c>
      <c r="F6">
        <v>2.0188429999999999</v>
      </c>
      <c r="G6">
        <v>2.240316</v>
      </c>
      <c r="H6">
        <v>2.4139979999999999</v>
      </c>
      <c r="I6">
        <f t="shared" si="1"/>
        <v>2.2243856666666666</v>
      </c>
      <c r="J6">
        <f t="shared" si="2"/>
        <v>0.35813573695328921</v>
      </c>
      <c r="K6">
        <f t="shared" si="4"/>
        <v>-1.4814216081953027</v>
      </c>
      <c r="L6">
        <f t="shared" si="5"/>
        <v>1.0265203922430714E-2</v>
      </c>
      <c r="M6">
        <f t="shared" si="6"/>
        <v>1.9886324187720323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s="14" t="s">
        <v>79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35">
      <c r="A8" s="14" t="s">
        <v>16</v>
      </c>
      <c r="B8">
        <v>1.4055580000000001</v>
      </c>
      <c r="C8">
        <v>0.84826299999999999</v>
      </c>
      <c r="D8">
        <v>0.93549400000000005</v>
      </c>
      <c r="E8">
        <f t="shared" si="0"/>
        <v>1.0631050000000002</v>
      </c>
      <c r="F8">
        <v>4.1268370000000001</v>
      </c>
      <c r="G8">
        <v>3.7097349999999998</v>
      </c>
      <c r="H8">
        <v>3.8992200000000001</v>
      </c>
      <c r="I8">
        <f t="shared" si="1"/>
        <v>3.9119306666666667</v>
      </c>
      <c r="J8">
        <f t="shared" si="2"/>
        <v>0.27175967331391016</v>
      </c>
      <c r="K8">
        <f t="shared" si="4"/>
        <v>-1.8795967058403789</v>
      </c>
      <c r="L8">
        <f t="shared" si="5"/>
        <v>3.0396596315187489E-4</v>
      </c>
      <c r="M8">
        <f t="shared" si="6"/>
        <v>3.5171750441639622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35">
      <c r="A9" s="14" t="s">
        <v>22</v>
      </c>
      <c r="B9">
        <v>0.69056899999999999</v>
      </c>
      <c r="C9">
        <v>0.36953999999999998</v>
      </c>
      <c r="D9">
        <v>0.49843500000000002</v>
      </c>
      <c r="E9">
        <f t="shared" si="0"/>
        <v>0.51951466666666668</v>
      </c>
      <c r="F9">
        <v>0.58212699999999995</v>
      </c>
      <c r="G9">
        <v>0.30655500000000002</v>
      </c>
      <c r="H9">
        <v>0.453351</v>
      </c>
      <c r="I9">
        <f t="shared" si="1"/>
        <v>0.44734433333333334</v>
      </c>
      <c r="J9">
        <f t="shared" si="2"/>
        <v>1.1613306081147037</v>
      </c>
      <c r="K9">
        <f t="shared" si="4"/>
        <v>0.21577873774144046</v>
      </c>
      <c r="L9">
        <f t="shared" si="5"/>
        <v>3.0996725203187359E-2</v>
      </c>
      <c r="M9">
        <f t="shared" si="6"/>
        <v>1.5086841868531908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s="14" t="s">
        <v>36</v>
      </c>
      <c r="B10">
        <v>2.0285709999999999</v>
      </c>
      <c r="C10">
        <v>1.502726</v>
      </c>
      <c r="D10">
        <v>1.613148</v>
      </c>
      <c r="E10">
        <f t="shared" si="0"/>
        <v>1.714815</v>
      </c>
      <c r="F10">
        <v>4.5041180000000001</v>
      </c>
      <c r="G10">
        <v>4.9383280000000003</v>
      </c>
      <c r="H10">
        <v>4.7852009999999998</v>
      </c>
      <c r="I10">
        <f t="shared" si="1"/>
        <v>4.7425490000000003</v>
      </c>
      <c r="J10">
        <f t="shared" si="2"/>
        <v>0.36158087138372208</v>
      </c>
      <c r="K10">
        <f t="shared" si="4"/>
        <v>-1.4676097376259718</v>
      </c>
      <c r="L10">
        <f t="shared" si="5"/>
        <v>4.41419057374465E-3</v>
      </c>
      <c r="M10">
        <f t="shared" si="6"/>
        <v>2.3551489209842722</v>
      </c>
      <c r="N10">
        <v>0.26911239999999997</v>
      </c>
      <c r="O10" t="str">
        <f t="shared" si="3"/>
        <v>Down</v>
      </c>
      <c r="P10" t="str">
        <f t="shared" si="7"/>
        <v>sig</v>
      </c>
      <c r="Q10" t="str">
        <f t="shared" si="8"/>
        <v>non.sig</v>
      </c>
    </row>
    <row r="11" spans="1:17" x14ac:dyDescent="0.35">
      <c r="A11" s="14" t="s">
        <v>38</v>
      </c>
      <c r="B11">
        <v>1.8386450000000001</v>
      </c>
      <c r="C11">
        <v>1.1442540000000001</v>
      </c>
      <c r="D11">
        <v>1.3299859999999999</v>
      </c>
      <c r="E11">
        <f t="shared" si="0"/>
        <v>1.4376283333333333</v>
      </c>
      <c r="F11">
        <v>3.224011</v>
      </c>
      <c r="G11">
        <v>3.553925</v>
      </c>
      <c r="H11">
        <v>4.1254109999999997</v>
      </c>
      <c r="I11">
        <f t="shared" si="1"/>
        <v>3.634449</v>
      </c>
      <c r="J11">
        <f t="shared" si="2"/>
        <v>0.39555606182211756</v>
      </c>
      <c r="K11">
        <f t="shared" si="4"/>
        <v>-1.338045913764651</v>
      </c>
      <c r="L11">
        <f t="shared" si="5"/>
        <v>1.7388601370638607E-2</v>
      </c>
      <c r="M11">
        <f t="shared" si="6"/>
        <v>1.7597353484999683</v>
      </c>
      <c r="N11">
        <v>0.48697869999999999</v>
      </c>
      <c r="O11" t="str">
        <f t="shared" si="3"/>
        <v>Down</v>
      </c>
      <c r="P11" t="str">
        <f t="shared" si="7"/>
        <v>sig</v>
      </c>
      <c r="Q11" t="str">
        <f t="shared" si="8"/>
        <v>non.sig</v>
      </c>
    </row>
    <row r="12" spans="1:17" x14ac:dyDescent="0.35">
      <c r="A12" s="14" t="s">
        <v>19</v>
      </c>
      <c r="B12">
        <v>1.907165</v>
      </c>
      <c r="C12">
        <v>1.547034</v>
      </c>
      <c r="D12">
        <v>1.872528</v>
      </c>
      <c r="E12">
        <f t="shared" si="0"/>
        <v>1.7755756666666667</v>
      </c>
      <c r="F12">
        <v>5.3521400000000003</v>
      </c>
      <c r="G12">
        <v>4.4861370000000003</v>
      </c>
      <c r="H12">
        <v>4.321942</v>
      </c>
      <c r="I12">
        <f t="shared" si="1"/>
        <v>4.7200730000000002</v>
      </c>
      <c r="J12">
        <f t="shared" si="2"/>
        <v>0.37617546734270141</v>
      </c>
      <c r="K12">
        <f t="shared" si="4"/>
        <v>-1.4105223297506002</v>
      </c>
      <c r="L12">
        <f t="shared" si="5"/>
        <v>4.6966423939495275E-3</v>
      </c>
      <c r="M12">
        <f t="shared" si="6"/>
        <v>2.3282125060817793</v>
      </c>
      <c r="N12">
        <v>0.42555330000000002</v>
      </c>
      <c r="O12" t="str">
        <f t="shared" si="3"/>
        <v>Down</v>
      </c>
      <c r="P12" t="str">
        <f t="shared" si="7"/>
        <v>sig</v>
      </c>
      <c r="Q12" t="str">
        <f t="shared" si="8"/>
        <v>non.sig</v>
      </c>
    </row>
    <row r="13" spans="1:17" x14ac:dyDescent="0.35">
      <c r="A13" s="14" t="s">
        <v>46</v>
      </c>
      <c r="B13">
        <v>2.1844549999999998</v>
      </c>
      <c r="C13">
        <v>2.2951359999999998</v>
      </c>
      <c r="D13">
        <v>2.419629</v>
      </c>
      <c r="E13">
        <f t="shared" si="0"/>
        <v>2.2997399999999999</v>
      </c>
      <c r="F13">
        <v>6.7122479999999998</v>
      </c>
      <c r="G13">
        <v>6.761978</v>
      </c>
      <c r="H13">
        <v>6.6866789999999998</v>
      </c>
      <c r="I13">
        <f t="shared" si="1"/>
        <v>6.7203016666666668</v>
      </c>
      <c r="J13">
        <f t="shared" si="2"/>
        <v>0.34220785227647266</v>
      </c>
      <c r="K13">
        <f t="shared" si="4"/>
        <v>-1.5470552307048198</v>
      </c>
      <c r="L13">
        <f t="shared" si="5"/>
        <v>1.5858905143896308E-4</v>
      </c>
      <c r="M13">
        <f t="shared" si="6"/>
        <v>3.7997267985049978</v>
      </c>
      <c r="N13">
        <v>0.29850139999999997</v>
      </c>
      <c r="O13" t="str">
        <f t="shared" si="3"/>
        <v>Down</v>
      </c>
      <c r="P13" t="str">
        <f t="shared" si="7"/>
        <v>sig</v>
      </c>
      <c r="Q13" t="str">
        <f t="shared" si="8"/>
        <v>non.sig</v>
      </c>
    </row>
    <row r="14" spans="1:17" x14ac:dyDescent="0.35">
      <c r="A14" s="14" t="s">
        <v>53</v>
      </c>
      <c r="B14">
        <v>0.39679500000000001</v>
      </c>
      <c r="C14">
        <v>0.34822599999999998</v>
      </c>
      <c r="D14">
        <v>0.33267200000000002</v>
      </c>
      <c r="E14">
        <f t="shared" si="0"/>
        <v>0.35923100000000002</v>
      </c>
      <c r="F14">
        <v>1.093297</v>
      </c>
      <c r="G14">
        <v>1.155759</v>
      </c>
      <c r="H14">
        <v>1.120279</v>
      </c>
      <c r="I14">
        <f t="shared" si="1"/>
        <v>1.1231116666666667</v>
      </c>
      <c r="J14">
        <f t="shared" si="2"/>
        <v>0.3198533241722773</v>
      </c>
      <c r="K14">
        <f t="shared" si="4"/>
        <v>-1.6445176179020353</v>
      </c>
      <c r="L14">
        <f t="shared" si="5"/>
        <v>9.9788809361844952E-4</v>
      </c>
      <c r="M14">
        <f t="shared" si="6"/>
        <v>3.0009181591625218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s="14" t="s">
        <v>21</v>
      </c>
      <c r="B15">
        <v>2.096657</v>
      </c>
      <c r="C15">
        <v>1.569588</v>
      </c>
      <c r="D15">
        <v>1.6806110000000001</v>
      </c>
      <c r="E15">
        <f t="shared" si="0"/>
        <v>1.7822853333333333</v>
      </c>
      <c r="F15">
        <v>4.7386809999999997</v>
      </c>
      <c r="G15">
        <v>4.0300200000000004</v>
      </c>
      <c r="H15">
        <v>4.3197869999999998</v>
      </c>
      <c r="I15">
        <f t="shared" si="1"/>
        <v>4.362829333333333</v>
      </c>
      <c r="J15">
        <f t="shared" si="2"/>
        <v>0.40851594164276273</v>
      </c>
      <c r="K15">
        <f t="shared" si="4"/>
        <v>-1.2915357166872619</v>
      </c>
      <c r="L15">
        <f t="shared" si="5"/>
        <v>2.706380988699608E-4</v>
      </c>
      <c r="M15">
        <f t="shared" si="6"/>
        <v>3.5676110659634439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35">
      <c r="A16" s="14" t="s">
        <v>31</v>
      </c>
      <c r="B16">
        <v>1.1921839999999999</v>
      </c>
      <c r="C16">
        <v>1.192571</v>
      </c>
      <c r="D16">
        <v>1.0303739999999999</v>
      </c>
      <c r="E16">
        <f t="shared" si="0"/>
        <v>1.1383763333333334</v>
      </c>
      <c r="F16">
        <v>3.1970390000000002</v>
      </c>
      <c r="G16">
        <v>3.7988789999999999</v>
      </c>
      <c r="H16">
        <v>3.4211309999999999</v>
      </c>
      <c r="I16">
        <f t="shared" si="1"/>
        <v>3.4723496666666662</v>
      </c>
      <c r="J16">
        <f t="shared" si="2"/>
        <v>0.32784035094775887</v>
      </c>
      <c r="K16">
        <f t="shared" si="4"/>
        <v>-1.6089346610431825</v>
      </c>
      <c r="L16">
        <f t="shared" si="5"/>
        <v>2.816946987239533E-3</v>
      </c>
      <c r="M16">
        <f t="shared" si="6"/>
        <v>2.5502213260230939</v>
      </c>
      <c r="N16">
        <v>0.18202599999999999</v>
      </c>
      <c r="O16" t="str">
        <f t="shared" si="3"/>
        <v>Down</v>
      </c>
      <c r="P16" t="str">
        <f t="shared" si="7"/>
        <v>sig</v>
      </c>
      <c r="Q16" t="str">
        <f t="shared" si="8"/>
        <v>non.sig</v>
      </c>
    </row>
    <row r="17" spans="1:17" x14ac:dyDescent="0.35">
      <c r="A17" s="14" t="s">
        <v>12</v>
      </c>
      <c r="B17">
        <v>4.3375599999999999</v>
      </c>
      <c r="C17">
        <v>4.8018710000000002</v>
      </c>
      <c r="D17">
        <v>5.1574150000000003</v>
      </c>
      <c r="E17">
        <f t="shared" ref="E17:E26" si="9">AVERAGE(B17:D17)</f>
        <v>4.7656153333333338</v>
      </c>
      <c r="F17">
        <v>11.488020000000001</v>
      </c>
      <c r="G17">
        <v>12.672779999999999</v>
      </c>
      <c r="H17">
        <v>12.29936</v>
      </c>
      <c r="I17">
        <f t="shared" ref="I17:I26" si="10">AVERAGE(F17:H17)</f>
        <v>12.153386666666668</v>
      </c>
      <c r="J17">
        <f t="shared" ref="J17:J26" si="11">E17/I17</f>
        <v>0.39212241526093139</v>
      </c>
      <c r="K17">
        <f t="shared" si="4"/>
        <v>-1.3506239805475919</v>
      </c>
      <c r="L17">
        <f t="shared" si="5"/>
        <v>5.3379435631548502E-4</v>
      </c>
      <c r="M17">
        <f t="shared" si="6"/>
        <v>3.2726260222195478</v>
      </c>
      <c r="N17">
        <v>0.1004892</v>
      </c>
      <c r="O17" t="str">
        <f t="shared" si="3"/>
        <v>Down</v>
      </c>
      <c r="P17" s="7" t="str">
        <f t="shared" si="7"/>
        <v>sig</v>
      </c>
      <c r="Q17" t="str">
        <f t="shared" si="8"/>
        <v>non.sig</v>
      </c>
    </row>
    <row r="18" spans="1:17" x14ac:dyDescent="0.35">
      <c r="A18" s="14" t="s">
        <v>40</v>
      </c>
      <c r="B18">
        <v>0.54144999999999999</v>
      </c>
      <c r="C18">
        <v>0.42426000000000003</v>
      </c>
      <c r="D18">
        <v>0.44979999999999998</v>
      </c>
      <c r="E18">
        <f t="shared" si="9"/>
        <v>0.47183666666666668</v>
      </c>
      <c r="F18">
        <v>1.7343740000000001</v>
      </c>
      <c r="G18">
        <v>2.0438839999999998</v>
      </c>
      <c r="H18">
        <v>2.164358</v>
      </c>
      <c r="I18">
        <f t="shared" si="10"/>
        <v>1.980872</v>
      </c>
      <c r="J18">
        <f t="shared" si="11"/>
        <v>0.23819644412494431</v>
      </c>
      <c r="K18">
        <f t="shared" si="4"/>
        <v>-2.0697762185518349</v>
      </c>
      <c r="L18">
        <f t="shared" si="5"/>
        <v>5.5560886797034114E-3</v>
      </c>
      <c r="M18">
        <f t="shared" si="6"/>
        <v>2.2552308311852323</v>
      </c>
      <c r="N18">
        <v>0.13479550000000001</v>
      </c>
      <c r="O18" t="str">
        <f t="shared" si="3"/>
        <v>Down</v>
      </c>
      <c r="P18" t="str">
        <f t="shared" si="7"/>
        <v>sig</v>
      </c>
      <c r="Q18" t="str">
        <f t="shared" si="8"/>
        <v>non.sig</v>
      </c>
    </row>
    <row r="19" spans="1:17" x14ac:dyDescent="0.35">
      <c r="A19" s="14" t="s">
        <v>15</v>
      </c>
      <c r="B19">
        <v>1</v>
      </c>
      <c r="C19">
        <v>0.69390700000000005</v>
      </c>
      <c r="D19">
        <v>0.70593300000000003</v>
      </c>
      <c r="E19">
        <f t="shared" si="9"/>
        <v>0.79994666666666669</v>
      </c>
      <c r="F19">
        <v>5.7604309999999996</v>
      </c>
      <c r="G19">
        <v>5.6799179999999998</v>
      </c>
      <c r="H19">
        <v>3.7789410000000001</v>
      </c>
      <c r="I19">
        <f t="shared" si="10"/>
        <v>5.0730966666666664</v>
      </c>
      <c r="J19">
        <f t="shared" si="11"/>
        <v>0.15768409695853094</v>
      </c>
      <c r="K19">
        <f t="shared" si="4"/>
        <v>-2.6648909287093518</v>
      </c>
      <c r="L19">
        <f t="shared" si="5"/>
        <v>9.6871863596077745E-3</v>
      </c>
      <c r="M19">
        <f t="shared" si="6"/>
        <v>2.0138023453369036</v>
      </c>
      <c r="N19">
        <v>3.8626380000000002E-2</v>
      </c>
      <c r="O19" t="str">
        <f t="shared" si="3"/>
        <v>Down</v>
      </c>
      <c r="P19" s="7" t="str">
        <f t="shared" si="7"/>
        <v>sig</v>
      </c>
      <c r="Q19" s="7" t="str">
        <f t="shared" si="8"/>
        <v>sig</v>
      </c>
    </row>
    <row r="20" spans="1:17" x14ac:dyDescent="0.35">
      <c r="A20" s="14" t="s">
        <v>88</v>
      </c>
      <c r="B20">
        <v>0</v>
      </c>
      <c r="C20">
        <v>0</v>
      </c>
      <c r="D20">
        <v>0</v>
      </c>
      <c r="E20">
        <f t="shared" si="9"/>
        <v>0</v>
      </c>
      <c r="F20">
        <v>0.945303</v>
      </c>
      <c r="G20">
        <v>1.5387869999999999</v>
      </c>
      <c r="H20">
        <v>1.205665</v>
      </c>
      <c r="I20">
        <f t="shared" si="10"/>
        <v>1.2299183333333332</v>
      </c>
      <c r="J20">
        <f t="shared" si="11"/>
        <v>0</v>
      </c>
      <c r="K20" t="e">
        <f t="shared" si="4"/>
        <v>#NUM!</v>
      </c>
      <c r="L20">
        <f t="shared" si="5"/>
        <v>9.4742004932855221E-3</v>
      </c>
      <c r="M20">
        <f t="shared" si="6"/>
        <v>2.0234574289593148</v>
      </c>
      <c r="N20">
        <v>0.44361390000000001</v>
      </c>
      <c r="O20" t="e">
        <f t="shared" si="3"/>
        <v>#NUM!</v>
      </c>
      <c r="P20" t="str">
        <f t="shared" si="7"/>
        <v>sig</v>
      </c>
      <c r="Q20" t="str">
        <f t="shared" si="8"/>
        <v>non.sig</v>
      </c>
    </row>
    <row r="21" spans="1:17" x14ac:dyDescent="0.35">
      <c r="A21" s="14" t="s">
        <v>27</v>
      </c>
      <c r="B21">
        <v>1.19696</v>
      </c>
      <c r="C21">
        <v>1.091342</v>
      </c>
      <c r="D21">
        <v>1.3700330000000001</v>
      </c>
      <c r="E21">
        <f t="shared" si="9"/>
        <v>1.2194450000000001</v>
      </c>
      <c r="F21">
        <v>1.471009</v>
      </c>
      <c r="G21">
        <v>1.8639650000000001</v>
      </c>
      <c r="H21">
        <v>1.83985</v>
      </c>
      <c r="I21">
        <f t="shared" si="10"/>
        <v>1.7249413333333334</v>
      </c>
      <c r="J21">
        <f t="shared" si="11"/>
        <v>0.70694868076672757</v>
      </c>
      <c r="K21">
        <f t="shared" si="4"/>
        <v>-0.50032260501617398</v>
      </c>
      <c r="L21">
        <f t="shared" si="5"/>
        <v>3.6684207311702799E-2</v>
      </c>
      <c r="M21">
        <f t="shared" si="6"/>
        <v>1.4355208609117578</v>
      </c>
      <c r="N21">
        <v>0.28651209999999999</v>
      </c>
      <c r="O21" t="str">
        <f t="shared" si="3"/>
        <v>Down</v>
      </c>
      <c r="P21" t="str">
        <f t="shared" si="7"/>
        <v>sig</v>
      </c>
      <c r="Q21" t="str">
        <f t="shared" si="8"/>
        <v>non.sig</v>
      </c>
    </row>
    <row r="22" spans="1:17" x14ac:dyDescent="0.35">
      <c r="A22" s="14" t="s">
        <v>18</v>
      </c>
      <c r="B22">
        <v>0.83078600000000002</v>
      </c>
      <c r="C22">
        <v>1.214377</v>
      </c>
      <c r="D22">
        <v>1.231163</v>
      </c>
      <c r="E22">
        <f t="shared" si="9"/>
        <v>1.0921086666666666</v>
      </c>
      <c r="F22">
        <v>3.7633920000000001</v>
      </c>
      <c r="G22">
        <v>5.1197759999999999</v>
      </c>
      <c r="H22">
        <v>4.9128179999999997</v>
      </c>
      <c r="I22">
        <f t="shared" si="10"/>
        <v>4.598662</v>
      </c>
      <c r="J22">
        <f t="shared" si="11"/>
        <v>0.23748400440533934</v>
      </c>
      <c r="K22">
        <f t="shared" si="4"/>
        <v>-2.0740977500426672</v>
      </c>
      <c r="L22">
        <f t="shared" si="5"/>
        <v>3.4817630445318844E-3</v>
      </c>
      <c r="M22">
        <f t="shared" si="6"/>
        <v>2.4582007886333792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s="14" t="s">
        <v>13</v>
      </c>
      <c r="B23">
        <v>1.4134610000000001</v>
      </c>
      <c r="C23">
        <v>0.90689500000000001</v>
      </c>
      <c r="D23">
        <v>0.86593600000000004</v>
      </c>
      <c r="E23">
        <f t="shared" si="9"/>
        <v>1.0620973333333334</v>
      </c>
      <c r="F23">
        <v>2.4986269999999999</v>
      </c>
      <c r="G23">
        <v>2.7929659999999998</v>
      </c>
      <c r="H23">
        <v>3.098112</v>
      </c>
      <c r="I23">
        <f t="shared" si="10"/>
        <v>2.7965683333333331</v>
      </c>
      <c r="J23">
        <f t="shared" si="11"/>
        <v>0.37978594003007266</v>
      </c>
      <c r="K23">
        <f t="shared" si="4"/>
        <v>-1.3967415981001992</v>
      </c>
      <c r="L23">
        <f t="shared" si="5"/>
        <v>1.8139505997210936E-2</v>
      </c>
      <c r="M23">
        <f t="shared" si="6"/>
        <v>1.7413745444868762</v>
      </c>
      <c r="N23">
        <v>0.14987059999999999</v>
      </c>
      <c r="O23" t="str">
        <f t="shared" si="3"/>
        <v>Down</v>
      </c>
      <c r="P23" t="str">
        <f t="shared" si="7"/>
        <v>sig</v>
      </c>
      <c r="Q23" t="str">
        <f t="shared" si="8"/>
        <v>non.sig</v>
      </c>
    </row>
    <row r="24" spans="1:17" x14ac:dyDescent="0.35">
      <c r="A24" s="14" t="s">
        <v>58</v>
      </c>
      <c r="B24">
        <v>1.0518449999999999</v>
      </c>
      <c r="C24">
        <v>0.29143799999999997</v>
      </c>
      <c r="D24">
        <v>0.27001999999999998</v>
      </c>
      <c r="E24">
        <f t="shared" si="9"/>
        <v>0.53776766666666664</v>
      </c>
      <c r="F24">
        <v>0.53493400000000002</v>
      </c>
      <c r="G24">
        <v>1.0838939999999999</v>
      </c>
      <c r="H24">
        <v>1.017498</v>
      </c>
      <c r="I24">
        <f t="shared" si="10"/>
        <v>0.87877533333333335</v>
      </c>
      <c r="J24">
        <f t="shared" si="11"/>
        <v>0.61195125337306533</v>
      </c>
      <c r="K24">
        <f t="shared" si="4"/>
        <v>-0.70851135915552765</v>
      </c>
      <c r="L24">
        <f t="shared" si="5"/>
        <v>0.25507874125717456</v>
      </c>
      <c r="M24">
        <f t="shared" si="6"/>
        <v>0.59332573480228301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s="14" t="s">
        <v>23</v>
      </c>
      <c r="B25">
        <v>0</v>
      </c>
      <c r="C25">
        <v>0</v>
      </c>
      <c r="D25">
        <v>0</v>
      </c>
      <c r="E25">
        <f t="shared" si="9"/>
        <v>0</v>
      </c>
      <c r="F25">
        <v>1.008991</v>
      </c>
      <c r="G25">
        <v>0.89485199999999998</v>
      </c>
      <c r="H25">
        <v>0.95381800000000005</v>
      </c>
      <c r="I25">
        <f t="shared" si="10"/>
        <v>0.95255366666666674</v>
      </c>
      <c r="J25">
        <f t="shared" si="11"/>
        <v>0</v>
      </c>
      <c r="K25" t="e">
        <f t="shared" si="4"/>
        <v>#NUM!</v>
      </c>
      <c r="L25">
        <f t="shared" si="5"/>
        <v>5.9739136751769885E-4</v>
      </c>
      <c r="M25">
        <f t="shared" si="6"/>
        <v>3.2237410573705172</v>
      </c>
      <c r="N25">
        <v>0.24418709999999999</v>
      </c>
      <c r="O25" t="e">
        <f t="shared" si="3"/>
        <v>#NUM!</v>
      </c>
      <c r="P25" t="str">
        <f t="shared" si="7"/>
        <v>sig</v>
      </c>
      <c r="Q25" t="str">
        <f t="shared" si="8"/>
        <v>non.sig</v>
      </c>
    </row>
    <row r="26" spans="1:17" x14ac:dyDescent="0.35">
      <c r="A26" s="14" t="s">
        <v>87</v>
      </c>
      <c r="B26">
        <v>1.0374289999999999</v>
      </c>
      <c r="C26">
        <v>1.0444150000000001</v>
      </c>
      <c r="D26">
        <v>1</v>
      </c>
      <c r="E26">
        <f t="shared" si="9"/>
        <v>1.0272813333333335</v>
      </c>
      <c r="F26">
        <v>1.5642529999999999</v>
      </c>
      <c r="G26">
        <v>2.331906</v>
      </c>
      <c r="H26">
        <v>2.3621720000000002</v>
      </c>
      <c r="I26">
        <f t="shared" si="10"/>
        <v>2.0861103333333335</v>
      </c>
      <c r="J26">
        <f t="shared" si="11"/>
        <v>0.49243863899176954</v>
      </c>
      <c r="K26">
        <f t="shared" si="4"/>
        <v>-1.0219841281608943</v>
      </c>
      <c r="L26">
        <f t="shared" si="5"/>
        <v>2.9025522896135636E-2</v>
      </c>
      <c r="M26">
        <f t="shared" si="6"/>
        <v>1.5372199476837631</v>
      </c>
      <c r="N26">
        <v>7.8097669999999994E-2</v>
      </c>
      <c r="O26" t="str">
        <f t="shared" si="3"/>
        <v>Down</v>
      </c>
      <c r="P26" s="7" t="str">
        <f t="shared" si="7"/>
        <v>sig</v>
      </c>
      <c r="Q26" t="str">
        <f t="shared" si="8"/>
        <v>non.sig</v>
      </c>
    </row>
    <row r="27" spans="1:17" x14ac:dyDescent="0.35">
      <c r="A27" s="14" t="s">
        <v>20</v>
      </c>
      <c r="B27">
        <v>1.160399</v>
      </c>
      <c r="C27">
        <v>1.3630139999999999</v>
      </c>
      <c r="D27">
        <v>1.5206090000000001</v>
      </c>
      <c r="E27">
        <f t="shared" ref="E27:E49" si="12">AVERAGE(B27:D27)</f>
        <v>1.3480073333333333</v>
      </c>
      <c r="F27">
        <v>1.695182</v>
      </c>
      <c r="G27">
        <v>1.9630989999999999</v>
      </c>
      <c r="H27">
        <v>2.3611970000000002</v>
      </c>
      <c r="I27">
        <f t="shared" ref="I27:I49" si="13">AVERAGE(F27:H27)</f>
        <v>2.0064926666666665</v>
      </c>
      <c r="J27">
        <f t="shared" ref="J27:J49" si="14">E27/I27</f>
        <v>0.67182270622137008</v>
      </c>
      <c r="K27">
        <f t="shared" si="4"/>
        <v>-0.5738475383751136</v>
      </c>
      <c r="L27">
        <f t="shared" si="5"/>
        <v>9.6810098629148463E-3</v>
      </c>
      <c r="M27">
        <f t="shared" si="6"/>
        <v>2.0140793374213852</v>
      </c>
      <c r="N27">
        <v>6.9478810000000002E-2</v>
      </c>
      <c r="O27" t="str">
        <f t="shared" si="3"/>
        <v>Down</v>
      </c>
      <c r="P27" s="7" t="str">
        <f t="shared" si="7"/>
        <v>sig</v>
      </c>
      <c r="Q27" t="str">
        <f t="shared" si="8"/>
        <v>non.sig</v>
      </c>
    </row>
    <row r="28" spans="1:17" x14ac:dyDescent="0.35">
      <c r="A28" s="14" t="s">
        <v>34</v>
      </c>
      <c r="B28">
        <v>0</v>
      </c>
      <c r="C28">
        <v>0.11663800000000001</v>
      </c>
      <c r="D28">
        <v>0.189169</v>
      </c>
      <c r="E28">
        <f t="shared" si="12"/>
        <v>0.10193566666666666</v>
      </c>
      <c r="F28">
        <v>0.24723000000000001</v>
      </c>
      <c r="G28">
        <v>0.225494</v>
      </c>
      <c r="H28">
        <v>0.211448</v>
      </c>
      <c r="I28">
        <f t="shared" si="13"/>
        <v>0.22805733333333333</v>
      </c>
      <c r="J28">
        <f t="shared" si="14"/>
        <v>0.44697386037429182</v>
      </c>
      <c r="K28">
        <f t="shared" si="4"/>
        <v>-1.161737631736192</v>
      </c>
      <c r="L28">
        <f t="shared" si="5"/>
        <v>9.7033181148985126E-2</v>
      </c>
      <c r="M28">
        <f t="shared" si="6"/>
        <v>1.0130797304166244</v>
      </c>
      <c r="N28">
        <v>7.1017179999999999E-2</v>
      </c>
      <c r="O28" t="str">
        <f t="shared" si="3"/>
        <v>Down</v>
      </c>
      <c r="P28" s="7" t="str">
        <f t="shared" si="7"/>
        <v>non.sig</v>
      </c>
      <c r="Q28" t="str">
        <f t="shared" si="8"/>
        <v>non.sig</v>
      </c>
    </row>
    <row r="29" spans="1:17" x14ac:dyDescent="0.35">
      <c r="A29" s="14" t="s">
        <v>14</v>
      </c>
      <c r="B29">
        <v>2.4625270000000001</v>
      </c>
      <c r="C29">
        <v>2.1794229999999999</v>
      </c>
      <c r="D29">
        <v>2.4168569999999998</v>
      </c>
      <c r="E29">
        <f t="shared" si="12"/>
        <v>2.3529356666666668</v>
      </c>
      <c r="F29">
        <v>6.6977120000000001</v>
      </c>
      <c r="G29">
        <v>6.0443429999999996</v>
      </c>
      <c r="H29">
        <v>5.767652</v>
      </c>
      <c r="I29">
        <f t="shared" si="13"/>
        <v>6.1699023333333329</v>
      </c>
      <c r="J29">
        <f t="shared" si="14"/>
        <v>0.38135703606761578</v>
      </c>
      <c r="K29">
        <f t="shared" si="4"/>
        <v>-1.3907857770458891</v>
      </c>
      <c r="L29">
        <f t="shared" si="5"/>
        <v>2.2414310928741505E-3</v>
      </c>
      <c r="M29">
        <f t="shared" si="6"/>
        <v>2.6494746078776066</v>
      </c>
      <c r="N29">
        <v>0.16526940000000001</v>
      </c>
      <c r="O29" t="str">
        <f t="shared" si="3"/>
        <v>Down</v>
      </c>
      <c r="P29" t="str">
        <f t="shared" si="7"/>
        <v>sig</v>
      </c>
      <c r="Q29" t="str">
        <f t="shared" si="8"/>
        <v>non.sig</v>
      </c>
    </row>
    <row r="30" spans="1:17" x14ac:dyDescent="0.35">
      <c r="A30" s="14" t="s">
        <v>44</v>
      </c>
      <c r="B30">
        <v>0.696492</v>
      </c>
      <c r="C30">
        <v>0.56862599999999996</v>
      </c>
      <c r="D30">
        <v>0.74918399999999996</v>
      </c>
      <c r="E30">
        <f t="shared" si="12"/>
        <v>0.67143399999999998</v>
      </c>
      <c r="F30">
        <v>1.502934</v>
      </c>
      <c r="G30">
        <v>1.889551</v>
      </c>
      <c r="H30">
        <v>2.2025350000000001</v>
      </c>
      <c r="I30">
        <f t="shared" si="13"/>
        <v>1.8650066666666667</v>
      </c>
      <c r="J30">
        <f t="shared" si="14"/>
        <v>0.36001694363916481</v>
      </c>
      <c r="K30">
        <f t="shared" si="4"/>
        <v>-1.4738632885297254</v>
      </c>
      <c r="L30">
        <f t="shared" si="5"/>
        <v>1.3127270458564403E-2</v>
      </c>
      <c r="M30">
        <f t="shared" si="6"/>
        <v>1.8818255669811383</v>
      </c>
      <c r="N30">
        <v>0.40906480000000001</v>
      </c>
      <c r="O30" t="str">
        <f t="shared" si="3"/>
        <v>Down</v>
      </c>
      <c r="P30" t="str">
        <f t="shared" si="7"/>
        <v>sig</v>
      </c>
      <c r="Q30" t="str">
        <f t="shared" si="8"/>
        <v>non.sig</v>
      </c>
    </row>
    <row r="31" spans="1:17" x14ac:dyDescent="0.35">
      <c r="A31" s="14" t="s">
        <v>37</v>
      </c>
      <c r="B31">
        <v>0</v>
      </c>
      <c r="C31">
        <v>0.442272</v>
      </c>
      <c r="D31">
        <v>0.45353300000000002</v>
      </c>
      <c r="E31">
        <f t="shared" si="12"/>
        <v>0.29860166666666665</v>
      </c>
      <c r="F31">
        <v>0.93991899999999995</v>
      </c>
      <c r="G31">
        <v>1.0489809999999999</v>
      </c>
      <c r="H31">
        <v>1.030378</v>
      </c>
      <c r="I31">
        <f t="shared" si="13"/>
        <v>1.006426</v>
      </c>
      <c r="J31">
        <f t="shared" si="14"/>
        <v>0.29669510392882004</v>
      </c>
      <c r="K31">
        <f t="shared" si="4"/>
        <v>-1.7529469752680102</v>
      </c>
      <c r="L31">
        <f t="shared" si="5"/>
        <v>1.2989557069702479E-2</v>
      </c>
      <c r="M31">
        <f t="shared" si="6"/>
        <v>1.8864056576616692</v>
      </c>
      <c r="N31">
        <v>0.30667689999999997</v>
      </c>
      <c r="O31" t="str">
        <f t="shared" si="3"/>
        <v>Down</v>
      </c>
      <c r="P31" t="str">
        <f t="shared" si="7"/>
        <v>sig</v>
      </c>
      <c r="Q31" t="str">
        <f t="shared" si="8"/>
        <v>non.sig</v>
      </c>
    </row>
    <row r="32" spans="1:17" x14ac:dyDescent="0.35">
      <c r="A32" s="14" t="s">
        <v>78</v>
      </c>
      <c r="B32">
        <v>0.39372099999999999</v>
      </c>
      <c r="C32">
        <v>0.27498699999999998</v>
      </c>
      <c r="D32">
        <v>0.37599700000000003</v>
      </c>
      <c r="E32">
        <f t="shared" si="12"/>
        <v>0.34823500000000002</v>
      </c>
      <c r="F32">
        <v>0.96253</v>
      </c>
      <c r="G32">
        <v>1.2213050000000001</v>
      </c>
      <c r="H32">
        <v>1.2571840000000001</v>
      </c>
      <c r="I32">
        <f t="shared" si="13"/>
        <v>1.1470063333333333</v>
      </c>
      <c r="J32">
        <f t="shared" si="14"/>
        <v>0.30360338027776074</v>
      </c>
      <c r="K32">
        <f t="shared" si="4"/>
        <v>-1.7197402412788652</v>
      </c>
      <c r="L32">
        <f t="shared" si="5"/>
        <v>1.0309609888114407E-2</v>
      </c>
      <c r="M32">
        <f t="shared" si="6"/>
        <v>1.9867577679506887</v>
      </c>
      <c r="N32">
        <v>0.2521834</v>
      </c>
      <c r="O32" t="str">
        <f t="shared" si="3"/>
        <v>Down</v>
      </c>
      <c r="P32" t="str">
        <f t="shared" si="7"/>
        <v>sig</v>
      </c>
      <c r="Q32" t="str">
        <f t="shared" si="8"/>
        <v>non.sig</v>
      </c>
    </row>
    <row r="33" spans="1:17" x14ac:dyDescent="0.35">
      <c r="A33" s="14" t="s">
        <v>11</v>
      </c>
      <c r="B33">
        <v>1.5656969999999999</v>
      </c>
      <c r="C33">
        <v>1.0482629999999999</v>
      </c>
      <c r="D33">
        <v>1.2052860000000001</v>
      </c>
      <c r="E33">
        <f t="shared" si="12"/>
        <v>1.2730819999999998</v>
      </c>
      <c r="F33">
        <v>3.4541590000000002</v>
      </c>
      <c r="G33">
        <v>2.9297659999999999</v>
      </c>
      <c r="H33">
        <v>3.3101400000000001</v>
      </c>
      <c r="I33">
        <f t="shared" si="13"/>
        <v>3.2313550000000002</v>
      </c>
      <c r="J33">
        <f t="shared" si="14"/>
        <v>0.393977758556395</v>
      </c>
      <c r="K33">
        <f t="shared" si="4"/>
        <v>-1.3438139081653662</v>
      </c>
      <c r="L33">
        <f t="shared" si="5"/>
        <v>6.9941198556728776E-4</v>
      </c>
      <c r="M33">
        <f t="shared" si="6"/>
        <v>3.155266929617373</v>
      </c>
      <c r="N33">
        <v>0.14201459999999999</v>
      </c>
      <c r="O33" t="str">
        <f t="shared" si="3"/>
        <v>Down</v>
      </c>
      <c r="P33" t="str">
        <f t="shared" si="7"/>
        <v>sig</v>
      </c>
      <c r="Q33" t="str">
        <f t="shared" si="8"/>
        <v>non.sig</v>
      </c>
    </row>
    <row r="34" spans="1:17" x14ac:dyDescent="0.35">
      <c r="A34" s="14" t="s">
        <v>25</v>
      </c>
      <c r="B34">
        <v>1.084759</v>
      </c>
      <c r="C34">
        <v>0.56574000000000002</v>
      </c>
      <c r="D34">
        <v>0.67161599999999999</v>
      </c>
      <c r="E34">
        <f t="shared" si="12"/>
        <v>0.77403833333333338</v>
      </c>
      <c r="F34">
        <v>1.7885329999999999</v>
      </c>
      <c r="G34">
        <v>2.1764019999999999</v>
      </c>
      <c r="H34">
        <v>1.8412869999999999</v>
      </c>
      <c r="I34">
        <f t="shared" si="13"/>
        <v>1.9354073333333333</v>
      </c>
      <c r="J34">
        <f t="shared" si="14"/>
        <v>0.39993562078749317</v>
      </c>
      <c r="K34">
        <f t="shared" si="4"/>
        <v>-1.3221603125018975</v>
      </c>
      <c r="L34">
        <f t="shared" si="5"/>
        <v>2.3626732151680846E-2</v>
      </c>
      <c r="M34">
        <f t="shared" si="6"/>
        <v>1.6265963421270295</v>
      </c>
      <c r="N34">
        <v>7.8097669999999994E-2</v>
      </c>
      <c r="O34" t="str">
        <f t="shared" si="3"/>
        <v>Down</v>
      </c>
      <c r="P34" s="7" t="str">
        <f t="shared" si="7"/>
        <v>sig</v>
      </c>
      <c r="Q34" t="str">
        <f t="shared" si="8"/>
        <v>non.sig</v>
      </c>
    </row>
    <row r="35" spans="1:17" x14ac:dyDescent="0.35">
      <c r="A35" s="14" t="s">
        <v>17</v>
      </c>
      <c r="B35">
        <v>1.27538</v>
      </c>
      <c r="C35">
        <v>1.372207</v>
      </c>
      <c r="D35">
        <v>1.4437800000000001</v>
      </c>
      <c r="E35">
        <f t="shared" si="12"/>
        <v>1.3637889999999999</v>
      </c>
      <c r="F35">
        <v>3.836716</v>
      </c>
      <c r="G35">
        <v>4.1064730000000003</v>
      </c>
      <c r="H35">
        <v>4.2041769999999996</v>
      </c>
      <c r="I35">
        <f t="shared" si="13"/>
        <v>4.0491219999999997</v>
      </c>
      <c r="J35">
        <f t="shared" si="14"/>
        <v>0.33681104199873457</v>
      </c>
      <c r="K35">
        <f t="shared" si="4"/>
        <v>-1.5699886584554854</v>
      </c>
      <c r="L35">
        <f t="shared" si="5"/>
        <v>2.7025010472079858E-4</v>
      </c>
      <c r="M35">
        <f t="shared" si="6"/>
        <v>3.5682341290873021</v>
      </c>
      <c r="N35">
        <v>6.0317049999999997E-2</v>
      </c>
      <c r="O35" t="str">
        <f t="shared" si="3"/>
        <v>Down</v>
      </c>
      <c r="P35" s="7" t="str">
        <f t="shared" si="7"/>
        <v>sig</v>
      </c>
      <c r="Q35" t="str">
        <f t="shared" si="8"/>
        <v>non.sig</v>
      </c>
    </row>
    <row r="36" spans="1:17" x14ac:dyDescent="0.35">
      <c r="A36" s="14" t="s">
        <v>45</v>
      </c>
      <c r="B36">
        <v>0.66884100000000002</v>
      </c>
      <c r="C36">
        <v>0.41088200000000002</v>
      </c>
      <c r="D36">
        <v>0.40754699999999999</v>
      </c>
      <c r="E36">
        <f t="shared" si="12"/>
        <v>0.49575666666666668</v>
      </c>
      <c r="F36">
        <v>1.002853</v>
      </c>
      <c r="G36">
        <v>1</v>
      </c>
      <c r="H36">
        <v>0.92595400000000005</v>
      </c>
      <c r="I36">
        <f t="shared" si="13"/>
        <v>0.97626899999999994</v>
      </c>
      <c r="J36">
        <f t="shared" si="14"/>
        <v>0.50780744514746112</v>
      </c>
      <c r="K36">
        <f t="shared" si="4"/>
        <v>-0.97764654787638028</v>
      </c>
      <c r="L36">
        <f t="shared" si="5"/>
        <v>1.2069998251722135E-2</v>
      </c>
      <c r="M36">
        <f t="shared" si="6"/>
        <v>1.9182927928079931</v>
      </c>
      <c r="N36">
        <v>0.1305047</v>
      </c>
      <c r="O36" t="str">
        <f t="shared" si="3"/>
        <v>Down</v>
      </c>
      <c r="P36" t="str">
        <f t="shared" si="7"/>
        <v>sig</v>
      </c>
      <c r="Q36" t="str">
        <f t="shared" si="8"/>
        <v>non.sig</v>
      </c>
    </row>
    <row r="37" spans="1:17" x14ac:dyDescent="0.35">
      <c r="A37" s="14" t="s">
        <v>61</v>
      </c>
      <c r="B37">
        <v>0.63768999999999998</v>
      </c>
      <c r="C37">
        <v>1.1915020000000001</v>
      </c>
      <c r="D37">
        <v>1.0126919999999999</v>
      </c>
      <c r="E37">
        <f t="shared" si="12"/>
        <v>0.94729466666666662</v>
      </c>
      <c r="F37">
        <v>1.0465679999999999</v>
      </c>
      <c r="G37">
        <v>1.5987769999999999</v>
      </c>
      <c r="H37">
        <v>0.88829000000000002</v>
      </c>
      <c r="I37">
        <f t="shared" si="13"/>
        <v>1.1778783333333334</v>
      </c>
      <c r="J37">
        <f t="shared" si="14"/>
        <v>0.80423812872580214</v>
      </c>
      <c r="K37">
        <f t="shared" si="4"/>
        <v>-0.31430535932152243</v>
      </c>
      <c r="L37">
        <f t="shared" si="5"/>
        <v>0.16174900082997012</v>
      </c>
      <c r="M37">
        <f t="shared" si="6"/>
        <v>0.7911583934127131</v>
      </c>
      <c r="N37">
        <v>0.1157454</v>
      </c>
      <c r="O37" t="str">
        <f t="shared" si="3"/>
        <v>Down</v>
      </c>
      <c r="P37" s="7" t="str">
        <f t="shared" si="7"/>
        <v>non.sig</v>
      </c>
      <c r="Q37" t="str">
        <f t="shared" si="8"/>
        <v>non.sig</v>
      </c>
    </row>
    <row r="38" spans="1:17" x14ac:dyDescent="0.35">
      <c r="A38" s="14" t="s">
        <v>71</v>
      </c>
      <c r="B38">
        <v>0.80397700000000005</v>
      </c>
      <c r="C38">
        <v>0.66958799999999996</v>
      </c>
      <c r="D38">
        <v>0.64567799999999997</v>
      </c>
      <c r="E38">
        <f t="shared" si="12"/>
        <v>0.70641433333333337</v>
      </c>
      <c r="F38">
        <v>0.29934899999999998</v>
      </c>
      <c r="G38">
        <v>0.25992399999999999</v>
      </c>
      <c r="H38">
        <v>0.25119599999999997</v>
      </c>
      <c r="I38">
        <f t="shared" si="13"/>
        <v>0.27015633333333328</v>
      </c>
      <c r="J38">
        <f t="shared" si="14"/>
        <v>2.6148353607602517</v>
      </c>
      <c r="K38">
        <f t="shared" si="4"/>
        <v>1.3867201121730794</v>
      </c>
      <c r="L38">
        <f t="shared" si="5"/>
        <v>3.0916611455322667E-3</v>
      </c>
      <c r="M38">
        <f t="shared" si="6"/>
        <v>2.5098081120014233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35">
      <c r="A39" s="14" t="s">
        <v>84</v>
      </c>
      <c r="B39">
        <v>0</v>
      </c>
      <c r="C39">
        <v>0.17852000000000001</v>
      </c>
      <c r="D39">
        <v>0.32440999999999998</v>
      </c>
      <c r="E39">
        <f t="shared" si="12"/>
        <v>0.16764333333333334</v>
      </c>
      <c r="F39">
        <v>0.19910600000000001</v>
      </c>
      <c r="G39">
        <v>0.29452600000000001</v>
      </c>
      <c r="H39">
        <v>0.13936799999999999</v>
      </c>
      <c r="I39">
        <f t="shared" si="13"/>
        <v>0.21099999999999999</v>
      </c>
      <c r="J39">
        <f t="shared" si="14"/>
        <v>0.79451816745655612</v>
      </c>
      <c r="K39">
        <f t="shared" si="4"/>
        <v>-0.3318478862640819</v>
      </c>
      <c r="L39">
        <f t="shared" si="5"/>
        <v>0.37294928704832053</v>
      </c>
      <c r="M39">
        <f t="shared" si="6"/>
        <v>0.42835021873400142</v>
      </c>
      <c r="N39">
        <v>0.105903</v>
      </c>
      <c r="O39" t="str">
        <f t="shared" si="3"/>
        <v>Down</v>
      </c>
      <c r="P39" s="7" t="str">
        <f t="shared" si="7"/>
        <v>non.sig</v>
      </c>
      <c r="Q39" t="str">
        <f t="shared" si="8"/>
        <v>non.sig</v>
      </c>
    </row>
    <row r="40" spans="1:17" x14ac:dyDescent="0.35">
      <c r="A40" s="14" t="s">
        <v>73</v>
      </c>
      <c r="B40">
        <v>0.29023900000000002</v>
      </c>
      <c r="C40">
        <v>0.24268799999999999</v>
      </c>
      <c r="D40">
        <v>0.23858699999999999</v>
      </c>
      <c r="E40">
        <f t="shared" si="12"/>
        <v>0.25717133333333336</v>
      </c>
      <c r="F40">
        <v>0.16650300000000001</v>
      </c>
      <c r="G40">
        <v>0.16901099999999999</v>
      </c>
      <c r="H40">
        <v>0.16669700000000001</v>
      </c>
      <c r="I40">
        <f t="shared" si="13"/>
        <v>0.16740366666666665</v>
      </c>
      <c r="J40">
        <f t="shared" si="14"/>
        <v>1.5362347698477337</v>
      </c>
      <c r="K40">
        <f t="shared" si="4"/>
        <v>0.6193987078646167</v>
      </c>
      <c r="L40">
        <f t="shared" si="5"/>
        <v>1.7006353308315528E-2</v>
      </c>
      <c r="M40">
        <f t="shared" si="6"/>
        <v>1.7693888026640334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s="14" t="s">
        <v>80</v>
      </c>
      <c r="B41">
        <v>0</v>
      </c>
      <c r="C41">
        <v>9.3591999999999995E-2</v>
      </c>
      <c r="D41">
        <v>0.107208</v>
      </c>
      <c r="E41">
        <f t="shared" si="12"/>
        <v>6.6933333333333331E-2</v>
      </c>
      <c r="F41">
        <v>0.14388699999999999</v>
      </c>
      <c r="G41">
        <v>6.2875E-2</v>
      </c>
      <c r="H41">
        <v>9.5104999999999995E-2</v>
      </c>
      <c r="I41">
        <f t="shared" si="13"/>
        <v>0.10062233333333333</v>
      </c>
      <c r="J41">
        <f t="shared" si="14"/>
        <v>0.66519361175617076</v>
      </c>
      <c r="K41">
        <f t="shared" si="4"/>
        <v>-0.58815378124105444</v>
      </c>
      <c r="L41">
        <f t="shared" si="5"/>
        <v>0.30236884672302311</v>
      </c>
      <c r="M41">
        <f t="shared" si="6"/>
        <v>0.5194629565347445</v>
      </c>
      <c r="N41">
        <v>3.5939409999999998E-2</v>
      </c>
      <c r="O41" t="str">
        <f t="shared" si="3"/>
        <v>Down</v>
      </c>
      <c r="P41" s="7" t="str">
        <f t="shared" si="7"/>
        <v>non.sig</v>
      </c>
      <c r="Q41" s="7" t="str">
        <f t="shared" si="8"/>
        <v>sig</v>
      </c>
    </row>
    <row r="42" spans="1:17" x14ac:dyDescent="0.35">
      <c r="A42" s="14" t="s">
        <v>55</v>
      </c>
      <c r="B42">
        <v>2.1018669999999999</v>
      </c>
      <c r="C42">
        <v>1.338856</v>
      </c>
      <c r="D42">
        <v>1.6881280000000001</v>
      </c>
      <c r="E42">
        <f t="shared" si="12"/>
        <v>1.7096169999999999</v>
      </c>
      <c r="F42">
        <v>1.8679950000000001</v>
      </c>
      <c r="G42">
        <v>1.5554030000000001</v>
      </c>
      <c r="H42">
        <v>1.9301619999999999</v>
      </c>
      <c r="I42">
        <f t="shared" si="13"/>
        <v>1.7845199999999999</v>
      </c>
      <c r="J42">
        <f t="shared" si="14"/>
        <v>0.95802624795463209</v>
      </c>
      <c r="K42">
        <f t="shared" si="4"/>
        <v>-6.1862911498739251E-2</v>
      </c>
      <c r="L42">
        <f t="shared" si="5"/>
        <v>0.33791591347041694</v>
      </c>
      <c r="M42">
        <f t="shared" si="6"/>
        <v>0.47119135551822439</v>
      </c>
      <c r="N42">
        <v>9.7285940000000001E-2</v>
      </c>
      <c r="O42" t="str">
        <f t="shared" si="3"/>
        <v>Down</v>
      </c>
      <c r="P42" s="7" t="str">
        <f t="shared" si="7"/>
        <v>non.sig</v>
      </c>
      <c r="Q42" t="str">
        <f t="shared" si="8"/>
        <v>non.sig</v>
      </c>
    </row>
    <row r="43" spans="1:17" x14ac:dyDescent="0.35">
      <c r="A43" s="14" t="s">
        <v>50</v>
      </c>
      <c r="B43">
        <v>0.56484599999999996</v>
      </c>
      <c r="C43">
        <v>1.066756</v>
      </c>
      <c r="D43">
        <v>1.223954</v>
      </c>
      <c r="E43">
        <f t="shared" si="12"/>
        <v>0.95185200000000003</v>
      </c>
      <c r="F43">
        <v>0.25618299999999999</v>
      </c>
      <c r="G43">
        <v>0.40446500000000002</v>
      </c>
      <c r="H43">
        <v>0.37216700000000003</v>
      </c>
      <c r="I43">
        <f t="shared" si="13"/>
        <v>0.3442716666666667</v>
      </c>
      <c r="J43">
        <f t="shared" si="14"/>
        <v>2.7648281638047472</v>
      </c>
      <c r="K43">
        <f t="shared" si="4"/>
        <v>1.4671898186406735</v>
      </c>
      <c r="L43">
        <f t="shared" si="5"/>
        <v>3.1138008756985747E-2</v>
      </c>
      <c r="M43">
        <f t="shared" si="6"/>
        <v>1.5067091635567136</v>
      </c>
      <c r="N43">
        <v>0.1157454</v>
      </c>
      <c r="O43" t="str">
        <f t="shared" si="3"/>
        <v>Up</v>
      </c>
      <c r="P43" t="str">
        <f t="shared" si="7"/>
        <v>sig</v>
      </c>
      <c r="Q43" t="str">
        <f t="shared" si="8"/>
        <v>non.sig</v>
      </c>
    </row>
    <row r="44" spans="1:17" x14ac:dyDescent="0.35">
      <c r="A44" s="14" t="s">
        <v>26</v>
      </c>
      <c r="B44">
        <v>1.029874</v>
      </c>
      <c r="C44">
        <v>1.115286</v>
      </c>
      <c r="D44">
        <v>1.1016570000000001</v>
      </c>
      <c r="E44">
        <f t="shared" si="12"/>
        <v>1.0822723333333333</v>
      </c>
      <c r="F44">
        <v>0.42559900000000001</v>
      </c>
      <c r="G44">
        <v>0.65886900000000004</v>
      </c>
      <c r="H44">
        <v>0.59831699999999999</v>
      </c>
      <c r="I44">
        <f t="shared" si="13"/>
        <v>0.56092833333333336</v>
      </c>
      <c r="J44">
        <f t="shared" si="14"/>
        <v>1.9294306759330513</v>
      </c>
      <c r="K44">
        <f t="shared" si="4"/>
        <v>0.94817520905962238</v>
      </c>
      <c r="L44">
        <f t="shared" si="5"/>
        <v>3.4641624993009554E-3</v>
      </c>
      <c r="M44">
        <f t="shared" si="6"/>
        <v>2.4604017439946273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s="14" t="s">
        <v>1</v>
      </c>
      <c r="B45">
        <v>0.46746900000000002</v>
      </c>
      <c r="C45">
        <v>0.40390199999999998</v>
      </c>
      <c r="D45">
        <v>0.43464999999999998</v>
      </c>
      <c r="E45">
        <f t="shared" si="12"/>
        <v>0.43534033333333327</v>
      </c>
      <c r="F45">
        <v>0</v>
      </c>
      <c r="G45">
        <v>0</v>
      </c>
      <c r="H45">
        <v>0</v>
      </c>
      <c r="I45">
        <f t="shared" si="13"/>
        <v>0</v>
      </c>
      <c r="J45" t="e">
        <f t="shared" si="14"/>
        <v>#DIV/0!</v>
      </c>
      <c r="K45" t="e">
        <f t="shared" si="4"/>
        <v>#DIV/0!</v>
      </c>
      <c r="L45">
        <f t="shared" si="5"/>
        <v>8.8632304213285813E-4</v>
      </c>
      <c r="M45">
        <f t="shared" si="6"/>
        <v>3.0524079600028293</v>
      </c>
      <c r="N45">
        <v>0.1446519</v>
      </c>
      <c r="O45" t="e">
        <f t="shared" si="3"/>
        <v>#DIV/0!</v>
      </c>
      <c r="P45" t="str">
        <f t="shared" si="7"/>
        <v>sig</v>
      </c>
      <c r="Q45" t="str">
        <f t="shared" si="8"/>
        <v>non.sig</v>
      </c>
    </row>
    <row r="46" spans="1:17" x14ac:dyDescent="0.35">
      <c r="A46" s="14" t="s">
        <v>82</v>
      </c>
      <c r="B46">
        <v>1.735562</v>
      </c>
      <c r="C46">
        <v>1.56542</v>
      </c>
      <c r="D46">
        <v>1.582589</v>
      </c>
      <c r="E46">
        <f t="shared" si="12"/>
        <v>1.6278569999999999</v>
      </c>
      <c r="F46">
        <v>1.1278600000000001</v>
      </c>
      <c r="G46">
        <v>0.98047899999999999</v>
      </c>
      <c r="H46">
        <v>1.132954</v>
      </c>
      <c r="I46">
        <f t="shared" si="13"/>
        <v>1.0804309999999999</v>
      </c>
      <c r="J46">
        <f t="shared" si="14"/>
        <v>1.5066737255780331</v>
      </c>
      <c r="K46">
        <f t="shared" si="4"/>
        <v>0.5913670311002136</v>
      </c>
      <c r="L46">
        <f t="shared" si="5"/>
        <v>4.012152066664173E-3</v>
      </c>
      <c r="M46">
        <f t="shared" si="6"/>
        <v>2.3966226149184249</v>
      </c>
      <c r="N46">
        <v>0.26787640000000001</v>
      </c>
      <c r="O46" t="str">
        <f t="shared" si="3"/>
        <v>Down</v>
      </c>
      <c r="P46" t="str">
        <f t="shared" si="7"/>
        <v>sig</v>
      </c>
      <c r="Q46" t="str">
        <f t="shared" si="8"/>
        <v>non.sig</v>
      </c>
    </row>
    <row r="47" spans="1:17" x14ac:dyDescent="0.35">
      <c r="A47" s="14" t="s">
        <v>29</v>
      </c>
      <c r="B47">
        <v>2.0726010000000001</v>
      </c>
      <c r="C47">
        <v>2.408979</v>
      </c>
      <c r="D47">
        <v>2.2582100000000001</v>
      </c>
      <c r="E47">
        <f t="shared" si="12"/>
        <v>2.2465966666666666</v>
      </c>
      <c r="F47">
        <v>2.1249530000000001</v>
      </c>
      <c r="G47">
        <v>2.9083079999999999</v>
      </c>
      <c r="H47">
        <v>1.620946</v>
      </c>
      <c r="I47">
        <f t="shared" si="13"/>
        <v>2.2180689999999998</v>
      </c>
      <c r="J47">
        <f t="shared" si="14"/>
        <v>1.0128614874770201</v>
      </c>
      <c r="K47">
        <f t="shared" si="4"/>
        <v>1.8436893790369054E-2</v>
      </c>
      <c r="L47">
        <f t="shared" si="5"/>
        <v>0.46954728640468074</v>
      </c>
      <c r="M47">
        <f t="shared" si="6"/>
        <v>0.32832066497290152</v>
      </c>
      <c r="N47">
        <v>7.3012759999999996E-2</v>
      </c>
      <c r="O47" t="str">
        <f t="shared" si="3"/>
        <v>Down</v>
      </c>
      <c r="P47" s="7" t="str">
        <f t="shared" si="7"/>
        <v>non.sig</v>
      </c>
      <c r="Q47" t="str">
        <f t="shared" si="8"/>
        <v>non.sig</v>
      </c>
    </row>
    <row r="48" spans="1:17" x14ac:dyDescent="0.35">
      <c r="A48" s="14" t="s">
        <v>54</v>
      </c>
      <c r="B48">
        <v>0.79369500000000004</v>
      </c>
      <c r="C48">
        <v>1.107429</v>
      </c>
      <c r="D48">
        <v>0.99802800000000003</v>
      </c>
      <c r="E48">
        <f t="shared" si="12"/>
        <v>0.96638400000000002</v>
      </c>
      <c r="F48">
        <v>0.61351299999999998</v>
      </c>
      <c r="G48">
        <v>0.524057</v>
      </c>
      <c r="H48">
        <v>0.549261</v>
      </c>
      <c r="I48">
        <f t="shared" si="13"/>
        <v>0.56227700000000003</v>
      </c>
      <c r="J48">
        <f t="shared" si="14"/>
        <v>1.718697368023234</v>
      </c>
      <c r="K48">
        <f t="shared" si="4"/>
        <v>0.78131553429295131</v>
      </c>
      <c r="L48">
        <f t="shared" si="5"/>
        <v>3.8147950820514254E-2</v>
      </c>
      <c r="M48">
        <f t="shared" si="6"/>
        <v>1.4185287859199827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s="14" t="s">
        <v>43</v>
      </c>
      <c r="B49">
        <v>4.4247500000000004</v>
      </c>
      <c r="C49">
        <v>2.688402</v>
      </c>
      <c r="D49">
        <v>3.1388699999999998</v>
      </c>
      <c r="E49">
        <f t="shared" si="12"/>
        <v>3.4173406666666666</v>
      </c>
      <c r="F49">
        <v>1.8663799999999999</v>
      </c>
      <c r="G49">
        <v>1.916871</v>
      </c>
      <c r="H49">
        <v>1.978961</v>
      </c>
      <c r="I49">
        <f t="shared" si="13"/>
        <v>1.9207373333333333</v>
      </c>
      <c r="J49">
        <f t="shared" si="14"/>
        <v>1.7791816753705001</v>
      </c>
      <c r="K49">
        <f t="shared" si="4"/>
        <v>0.8312138342553036</v>
      </c>
      <c r="L49">
        <f t="shared" si="5"/>
        <v>5.5073543531124591E-2</v>
      </c>
      <c r="M49">
        <f t="shared" si="6"/>
        <v>1.2590569793294337</v>
      </c>
      <c r="N49">
        <v>0.28569870000000003</v>
      </c>
      <c r="O49" t="str">
        <f t="shared" si="3"/>
        <v>Down</v>
      </c>
      <c r="P49" t="str">
        <f t="shared" si="7"/>
        <v>non.sig</v>
      </c>
      <c r="Q49" t="str">
        <f t="shared" si="8"/>
        <v>non.sig</v>
      </c>
    </row>
    <row r="50" spans="1:17" x14ac:dyDescent="0.35">
      <c r="A50" s="14" t="s">
        <v>52</v>
      </c>
      <c r="B50">
        <v>1.269909</v>
      </c>
      <c r="C50">
        <v>1.42635</v>
      </c>
      <c r="D50">
        <v>1.3196349999999999</v>
      </c>
      <c r="E50">
        <f t="shared" ref="E50:E59" si="15">AVERAGE(B50:D50)</f>
        <v>1.3386313333333331</v>
      </c>
      <c r="F50">
        <v>0.77997300000000003</v>
      </c>
      <c r="G50">
        <v>0.68195700000000004</v>
      </c>
      <c r="H50">
        <v>0.80413599999999996</v>
      </c>
      <c r="I50">
        <f t="shared" ref="I50:I59" si="16">AVERAGE(F50:H50)</f>
        <v>0.75535533333333349</v>
      </c>
      <c r="J50">
        <f t="shared" ref="J50:J59" si="17">E50/I50</f>
        <v>1.7721875708827537</v>
      </c>
      <c r="K50">
        <f t="shared" si="4"/>
        <v>0.82553130889355808</v>
      </c>
      <c r="L50">
        <f t="shared" si="5"/>
        <v>9.3488549520176472E-3</v>
      </c>
      <c r="M50">
        <f t="shared" si="6"/>
        <v>2.0292415782689721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s="14" t="s">
        <v>64</v>
      </c>
      <c r="B51">
        <v>0.59536299999999998</v>
      </c>
      <c r="C51">
        <v>0.34944900000000001</v>
      </c>
      <c r="D51">
        <v>0.41067100000000001</v>
      </c>
      <c r="E51">
        <f t="shared" si="15"/>
        <v>0.45182766666666668</v>
      </c>
      <c r="F51">
        <v>0.15873499999999999</v>
      </c>
      <c r="G51">
        <v>0.21020900000000001</v>
      </c>
      <c r="H51">
        <v>0.186941</v>
      </c>
      <c r="I51">
        <f t="shared" si="16"/>
        <v>0.18529499999999999</v>
      </c>
      <c r="J51">
        <f t="shared" si="17"/>
        <v>2.4384234149149555</v>
      </c>
      <c r="K51">
        <f t="shared" si="4"/>
        <v>1.2859486614623683</v>
      </c>
      <c r="L51">
        <f t="shared" si="5"/>
        <v>4.7392406168397128E-2</v>
      </c>
      <c r="M51">
        <f t="shared" si="6"/>
        <v>1.3242912410974046</v>
      </c>
      <c r="N51">
        <v>5.342396E-2</v>
      </c>
      <c r="O51" t="str">
        <f t="shared" si="3"/>
        <v>Up</v>
      </c>
      <c r="P51" s="7" t="str">
        <f t="shared" si="7"/>
        <v>sig</v>
      </c>
      <c r="Q51" t="str">
        <f t="shared" si="8"/>
        <v>non.sig</v>
      </c>
    </row>
    <row r="52" spans="1:17" x14ac:dyDescent="0.35">
      <c r="A52" s="14" t="s">
        <v>70</v>
      </c>
      <c r="B52">
        <v>4.237082</v>
      </c>
      <c r="C52">
        <v>1.7629079999999999</v>
      </c>
      <c r="D52">
        <v>2.344957</v>
      </c>
      <c r="E52">
        <f t="shared" si="15"/>
        <v>2.7816490000000003</v>
      </c>
      <c r="F52">
        <v>1</v>
      </c>
      <c r="G52">
        <v>0.96646299999999996</v>
      </c>
      <c r="H52">
        <v>0.82850999999999997</v>
      </c>
      <c r="I52">
        <f t="shared" si="16"/>
        <v>0.93165766666666672</v>
      </c>
      <c r="J52">
        <f t="shared" si="17"/>
        <v>2.9856986096108979</v>
      </c>
      <c r="K52">
        <f t="shared" si="4"/>
        <v>1.5780685404339105</v>
      </c>
      <c r="L52">
        <f t="shared" si="5"/>
        <v>6.2535056832876135E-2</v>
      </c>
      <c r="M52">
        <f t="shared" si="6"/>
        <v>1.2038764511239575</v>
      </c>
      <c r="N52">
        <v>8.3178260000000004E-2</v>
      </c>
      <c r="O52" t="str">
        <f t="shared" si="3"/>
        <v>Up</v>
      </c>
      <c r="P52" s="7" t="str">
        <f t="shared" si="7"/>
        <v>non.sig</v>
      </c>
      <c r="Q52" t="str">
        <f t="shared" si="8"/>
        <v>non.sig</v>
      </c>
    </row>
    <row r="53" spans="1:17" x14ac:dyDescent="0.35">
      <c r="A53" s="14" t="s">
        <v>66</v>
      </c>
      <c r="B53">
        <v>8.7060359999999992</v>
      </c>
      <c r="C53">
        <v>3.1594329999999999</v>
      </c>
      <c r="D53">
        <v>6.55166</v>
      </c>
      <c r="E53">
        <f t="shared" si="15"/>
        <v>6.139043</v>
      </c>
      <c r="F53">
        <v>4.2612649999999999</v>
      </c>
      <c r="G53">
        <v>2.5463300000000002</v>
      </c>
      <c r="H53">
        <v>1.5210900000000001</v>
      </c>
      <c r="I53">
        <f t="shared" si="16"/>
        <v>2.7762283333333335</v>
      </c>
      <c r="J53">
        <f t="shared" si="17"/>
        <v>2.2112889369690412</v>
      </c>
      <c r="K53">
        <f t="shared" si="4"/>
        <v>1.1448875465008441</v>
      </c>
      <c r="L53">
        <f t="shared" si="5"/>
        <v>6.7962464099180386E-2</v>
      </c>
      <c r="M53">
        <f t="shared" si="6"/>
        <v>1.1677308834039826</v>
      </c>
      <c r="N53">
        <v>0.26911239999999997</v>
      </c>
      <c r="O53" t="str">
        <f t="shared" si="3"/>
        <v>Up</v>
      </c>
      <c r="P53" t="str">
        <f t="shared" si="7"/>
        <v>non.sig</v>
      </c>
      <c r="Q53" t="str">
        <f t="shared" si="8"/>
        <v>non.sig</v>
      </c>
    </row>
    <row r="54" spans="1:17" x14ac:dyDescent="0.35">
      <c r="A54" s="14" t="s">
        <v>85</v>
      </c>
      <c r="B54">
        <v>0.97959200000000002</v>
      </c>
      <c r="C54">
        <v>0.87199400000000005</v>
      </c>
      <c r="D54">
        <v>0.88663700000000001</v>
      </c>
      <c r="E54">
        <f t="shared" si="15"/>
        <v>0.91274100000000002</v>
      </c>
      <c r="F54">
        <v>0.41309299999999999</v>
      </c>
      <c r="G54">
        <v>0.47000999999999998</v>
      </c>
      <c r="H54">
        <v>0.45402799999999999</v>
      </c>
      <c r="I54">
        <f t="shared" si="16"/>
        <v>0.44571033333333326</v>
      </c>
      <c r="J54">
        <f t="shared" si="17"/>
        <v>2.0478345053700799</v>
      </c>
      <c r="K54">
        <f t="shared" si="4"/>
        <v>1.0340991294349933</v>
      </c>
      <c r="L54">
        <f t="shared" si="5"/>
        <v>5.7485602732892964E-3</v>
      </c>
      <c r="M54">
        <f t="shared" si="6"/>
        <v>2.2404409107291894</v>
      </c>
      <c r="N54">
        <v>8.2855849999999995E-2</v>
      </c>
      <c r="O54" t="str">
        <f t="shared" si="3"/>
        <v>Up</v>
      </c>
      <c r="P54" s="7" t="str">
        <f t="shared" si="7"/>
        <v>sig</v>
      </c>
      <c r="Q54" t="str">
        <f t="shared" si="8"/>
        <v>non.sig</v>
      </c>
    </row>
    <row r="55" spans="1:17" x14ac:dyDescent="0.35">
      <c r="A55" s="14" t="s">
        <v>76</v>
      </c>
      <c r="B55">
        <v>0.37329600000000002</v>
      </c>
      <c r="C55">
        <v>0.40957199999999999</v>
      </c>
      <c r="D55">
        <v>0.44595499999999999</v>
      </c>
      <c r="E55">
        <f t="shared" si="15"/>
        <v>0.40960766666666665</v>
      </c>
      <c r="F55">
        <v>0.268845</v>
      </c>
      <c r="G55">
        <v>0.23163600000000001</v>
      </c>
      <c r="H55">
        <v>0.26016499999999998</v>
      </c>
      <c r="I55">
        <f t="shared" si="16"/>
        <v>0.25354866666666664</v>
      </c>
      <c r="J55">
        <f t="shared" si="17"/>
        <v>1.6154991941060626</v>
      </c>
      <c r="K55">
        <f t="shared" si="4"/>
        <v>0.69198003091310212</v>
      </c>
      <c r="L55">
        <f t="shared" si="5"/>
        <v>1.3231117910828736E-2</v>
      </c>
      <c r="M55">
        <f t="shared" si="6"/>
        <v>1.878403460272567</v>
      </c>
      <c r="N55">
        <v>9.7285940000000001E-2</v>
      </c>
      <c r="O55" t="str">
        <f t="shared" si="3"/>
        <v>Down</v>
      </c>
      <c r="P55" s="7" t="str">
        <f t="shared" si="7"/>
        <v>sig</v>
      </c>
      <c r="Q55" t="str">
        <f t="shared" si="8"/>
        <v>non.sig</v>
      </c>
    </row>
    <row r="56" spans="1:17" x14ac:dyDescent="0.35">
      <c r="A56" s="14" t="s">
        <v>48</v>
      </c>
      <c r="B56">
        <v>1.5432049999999999</v>
      </c>
      <c r="C56">
        <v>0.85708200000000001</v>
      </c>
      <c r="D56">
        <v>0.74493299999999996</v>
      </c>
      <c r="E56">
        <f t="shared" si="15"/>
        <v>1.0484066666666667</v>
      </c>
      <c r="F56">
        <v>0.52663300000000002</v>
      </c>
      <c r="G56">
        <v>0.56289500000000003</v>
      </c>
      <c r="H56">
        <v>0.59179999999999999</v>
      </c>
      <c r="I56">
        <f t="shared" si="16"/>
        <v>0.56044266666666676</v>
      </c>
      <c r="J56">
        <f t="shared" si="17"/>
        <v>1.8706760370373892</v>
      </c>
      <c r="K56">
        <f t="shared" si="4"/>
        <v>0.90355973483333163</v>
      </c>
      <c r="L56">
        <f t="shared" si="5"/>
        <v>0.10480030792853556</v>
      </c>
      <c r="M56">
        <f t="shared" si="6"/>
        <v>0.97963744128867236</v>
      </c>
      <c r="N56">
        <v>0.43140420000000002</v>
      </c>
      <c r="O56" t="str">
        <f t="shared" si="3"/>
        <v>Down</v>
      </c>
      <c r="P56" t="str">
        <f t="shared" si="7"/>
        <v>non.sig</v>
      </c>
      <c r="Q56" t="str">
        <f t="shared" si="8"/>
        <v>non.sig</v>
      </c>
    </row>
    <row r="57" spans="1:17" x14ac:dyDescent="0.35">
      <c r="A57" s="14" t="s">
        <v>49</v>
      </c>
      <c r="B57">
        <v>1.6494139999999999</v>
      </c>
      <c r="C57">
        <v>1.4583109999999999</v>
      </c>
      <c r="D57">
        <v>1.4931920000000001</v>
      </c>
      <c r="E57">
        <f t="shared" si="15"/>
        <v>1.533639</v>
      </c>
      <c r="F57">
        <v>0.56247599999999998</v>
      </c>
      <c r="G57">
        <v>0.59898099999999999</v>
      </c>
      <c r="H57">
        <v>0.72377899999999995</v>
      </c>
      <c r="I57">
        <f t="shared" si="16"/>
        <v>0.62841199999999997</v>
      </c>
      <c r="J57">
        <f t="shared" si="17"/>
        <v>2.4404992266220251</v>
      </c>
      <c r="K57">
        <f t="shared" si="4"/>
        <v>1.2871762945512053</v>
      </c>
      <c r="L57">
        <f t="shared" si="5"/>
        <v>5.3604877348112359E-3</v>
      </c>
      <c r="M57">
        <f t="shared" si="6"/>
        <v>2.2707956933481999</v>
      </c>
      <c r="N57">
        <v>7.3367720000000001E-3</v>
      </c>
      <c r="O57" t="str">
        <f t="shared" si="3"/>
        <v>Up</v>
      </c>
      <c r="P57" s="7" t="str">
        <f t="shared" si="7"/>
        <v>sig</v>
      </c>
      <c r="Q57" s="7" t="str">
        <f t="shared" si="8"/>
        <v>sig</v>
      </c>
    </row>
    <row r="58" spans="1:17" x14ac:dyDescent="0.35">
      <c r="A58" s="14" t="s">
        <v>47</v>
      </c>
      <c r="B58">
        <v>0.53398199999999996</v>
      </c>
      <c r="C58">
        <v>0.65200400000000003</v>
      </c>
      <c r="D58">
        <v>0.91485399999999995</v>
      </c>
      <c r="E58">
        <f t="shared" si="15"/>
        <v>0.7002799999999999</v>
      </c>
      <c r="F58">
        <v>0.61948899999999996</v>
      </c>
      <c r="G58">
        <v>1.0892459999999999</v>
      </c>
      <c r="H58">
        <v>0.88007999999999997</v>
      </c>
      <c r="I58">
        <f t="shared" si="16"/>
        <v>0.86293833333333325</v>
      </c>
      <c r="J58">
        <f t="shared" si="17"/>
        <v>0.81150642282279728</v>
      </c>
      <c r="K58">
        <f t="shared" si="4"/>
        <v>-0.30132558158308842</v>
      </c>
      <c r="L58">
        <f t="shared" si="5"/>
        <v>0.18477796831100507</v>
      </c>
      <c r="M58">
        <f t="shared" si="6"/>
        <v>0.73334981239817043</v>
      </c>
      <c r="N58">
        <v>0.3763976</v>
      </c>
      <c r="O58" t="str">
        <f t="shared" si="3"/>
        <v>Down</v>
      </c>
      <c r="P58" t="str">
        <f t="shared" si="7"/>
        <v>non.sig</v>
      </c>
      <c r="Q58" t="str">
        <f t="shared" si="8"/>
        <v>non.sig</v>
      </c>
    </row>
    <row r="59" spans="1:17" x14ac:dyDescent="0.35">
      <c r="A59" s="14" t="s">
        <v>86</v>
      </c>
      <c r="B59">
        <v>0</v>
      </c>
      <c r="C59">
        <v>0.451459</v>
      </c>
      <c r="D59">
        <v>0.43110700000000002</v>
      </c>
      <c r="E59">
        <f t="shared" si="15"/>
        <v>0.29418866666666665</v>
      </c>
      <c r="F59">
        <v>0.165357</v>
      </c>
      <c r="G59">
        <v>0.23685999999999999</v>
      </c>
      <c r="H59">
        <v>0.172039</v>
      </c>
      <c r="I59">
        <f t="shared" si="16"/>
        <v>0.19141866666666665</v>
      </c>
      <c r="J59">
        <f t="shared" si="17"/>
        <v>1.5368859881307293</v>
      </c>
      <c r="K59">
        <f t="shared" si="4"/>
        <v>0.62001014456070991</v>
      </c>
      <c r="L59">
        <f t="shared" si="5"/>
        <v>0.26256734991297487</v>
      </c>
      <c r="M59">
        <f t="shared" si="6"/>
        <v>0.58075927913844294</v>
      </c>
      <c r="N59">
        <v>8.9401820000000007E-2</v>
      </c>
      <c r="O59" t="str">
        <f t="shared" si="3"/>
        <v>Down</v>
      </c>
      <c r="P59" s="7" t="str">
        <f t="shared" si="7"/>
        <v>non.sig</v>
      </c>
      <c r="Q59" t="str">
        <f t="shared" si="8"/>
        <v>non.sig</v>
      </c>
    </row>
    <row r="60" spans="1:17" x14ac:dyDescent="0.35">
      <c r="A60" s="14" t="s">
        <v>81</v>
      </c>
      <c r="B60">
        <v>0.74051199999999995</v>
      </c>
      <c r="C60">
        <v>0.72501300000000002</v>
      </c>
      <c r="D60">
        <v>0.64703299999999997</v>
      </c>
      <c r="E60">
        <f t="shared" ref="E60:E72" si="18">AVERAGE(B60:D60)</f>
        <v>0.70418599999999998</v>
      </c>
      <c r="F60">
        <v>0.82454899999999998</v>
      </c>
      <c r="G60">
        <v>0.53950100000000001</v>
      </c>
      <c r="H60">
        <v>0.85709199999999996</v>
      </c>
      <c r="I60">
        <f t="shared" ref="I60:I72" si="19">AVERAGE(F60:H60)</f>
        <v>0.74038066666666669</v>
      </c>
      <c r="J60">
        <f t="shared" ref="J60:J72" si="20">E60/I60</f>
        <v>0.95111343624135691</v>
      </c>
      <c r="K60">
        <f t="shared" si="4"/>
        <v>-7.2310677941126875E-2</v>
      </c>
      <c r="L60">
        <f t="shared" si="5"/>
        <v>0.39286434955248345</v>
      </c>
      <c r="M60">
        <f t="shared" si="6"/>
        <v>0.40575737942210838</v>
      </c>
      <c r="N60">
        <v>0.3421941</v>
      </c>
      <c r="O60" t="str">
        <f t="shared" si="3"/>
        <v>Down</v>
      </c>
      <c r="P60" t="str">
        <f t="shared" si="7"/>
        <v>non.sig</v>
      </c>
      <c r="Q60" t="str">
        <f t="shared" si="8"/>
        <v>non.sig</v>
      </c>
    </row>
    <row r="61" spans="1:17" x14ac:dyDescent="0.35">
      <c r="A61" s="14" t="s">
        <v>51</v>
      </c>
      <c r="B61">
        <v>0.73201000000000005</v>
      </c>
      <c r="C61">
        <v>0.80277900000000002</v>
      </c>
      <c r="D61">
        <v>0.84098300000000004</v>
      </c>
      <c r="E61">
        <f t="shared" si="18"/>
        <v>0.79192399999999996</v>
      </c>
      <c r="F61">
        <v>0.25738899999999998</v>
      </c>
      <c r="G61">
        <v>0.33100400000000002</v>
      </c>
      <c r="H61">
        <v>0.35280699999999998</v>
      </c>
      <c r="I61">
        <f t="shared" si="19"/>
        <v>0.31373333333333331</v>
      </c>
      <c r="J61">
        <f t="shared" si="20"/>
        <v>2.5241946451338717</v>
      </c>
      <c r="K61">
        <f t="shared" si="4"/>
        <v>1.3358231633878452</v>
      </c>
      <c r="L61">
        <f t="shared" si="5"/>
        <v>5.5971073268084135E-5</v>
      </c>
      <c r="M61">
        <f t="shared" si="6"/>
        <v>4.252036365240178</v>
      </c>
      <c r="N61">
        <v>0.1041784</v>
      </c>
      <c r="O61" t="str">
        <f t="shared" si="3"/>
        <v>Up</v>
      </c>
      <c r="P61" s="7" t="str">
        <f t="shared" si="7"/>
        <v>sig</v>
      </c>
      <c r="Q61" t="str">
        <f t="shared" si="8"/>
        <v>non.sig</v>
      </c>
    </row>
    <row r="62" spans="1:17" x14ac:dyDescent="0.35">
      <c r="A62" s="14" t="s">
        <v>69</v>
      </c>
      <c r="B62">
        <v>1.6435949999999999</v>
      </c>
      <c r="C62">
        <v>0.969642</v>
      </c>
      <c r="D62">
        <v>1.0842830000000001</v>
      </c>
      <c r="E62">
        <f t="shared" si="18"/>
        <v>1.2325066666666666</v>
      </c>
      <c r="F62">
        <v>1.181319</v>
      </c>
      <c r="G62">
        <v>0.92660600000000004</v>
      </c>
      <c r="H62">
        <v>1.0078</v>
      </c>
      <c r="I62">
        <f t="shared" si="19"/>
        <v>1.038575</v>
      </c>
      <c r="J62">
        <f t="shared" si="20"/>
        <v>1.1867286105160115</v>
      </c>
      <c r="K62">
        <f t="shared" ref="K62:K81" si="21">LOG(J62,2)</f>
        <v>0.24699004700301305</v>
      </c>
      <c r="L62">
        <f t="shared" si="5"/>
        <v>0.14306451749204463</v>
      </c>
      <c r="M62">
        <f t="shared" si="6"/>
        <v>0.84446806552889242</v>
      </c>
      <c r="N62">
        <v>0.24241550000000001</v>
      </c>
      <c r="O62" t="str">
        <f t="shared" si="3"/>
        <v>Down</v>
      </c>
      <c r="P62" t="str">
        <f t="shared" si="7"/>
        <v>non.sig</v>
      </c>
      <c r="Q62" t="str">
        <f t="shared" si="8"/>
        <v>non.sig</v>
      </c>
    </row>
    <row r="63" spans="1:17" x14ac:dyDescent="0.35">
      <c r="A63" s="14" t="s">
        <v>63</v>
      </c>
      <c r="B63">
        <v>0.55692600000000003</v>
      </c>
      <c r="C63">
        <v>0.65264599999999995</v>
      </c>
      <c r="D63">
        <v>0.63600500000000004</v>
      </c>
      <c r="E63">
        <f t="shared" si="18"/>
        <v>0.61519233333333334</v>
      </c>
      <c r="F63">
        <v>0.167042</v>
      </c>
      <c r="G63">
        <v>0.15329799999999999</v>
      </c>
      <c r="H63">
        <v>0.149035</v>
      </c>
      <c r="I63">
        <f t="shared" si="19"/>
        <v>0.15645833333333334</v>
      </c>
      <c r="J63">
        <f t="shared" si="20"/>
        <v>3.9319882822902796</v>
      </c>
      <c r="K63">
        <f t="shared" si="21"/>
        <v>1.975259022312549</v>
      </c>
      <c r="L63">
        <f t="shared" si="5"/>
        <v>2.8220267311937935E-3</v>
      </c>
      <c r="M63">
        <f t="shared" si="6"/>
        <v>2.5494388767776397</v>
      </c>
      <c r="N63">
        <v>7.0057339999999996E-2</v>
      </c>
      <c r="O63" t="str">
        <f t="shared" si="3"/>
        <v>Up</v>
      </c>
      <c r="P63" s="7" t="str">
        <f t="shared" si="7"/>
        <v>sig</v>
      </c>
      <c r="Q63" t="str">
        <f t="shared" si="8"/>
        <v>non.sig</v>
      </c>
    </row>
    <row r="64" spans="1:17" x14ac:dyDescent="0.35">
      <c r="A64" s="14" t="s">
        <v>57</v>
      </c>
      <c r="B64">
        <v>2.4376030000000002</v>
      </c>
      <c r="C64">
        <v>1.5987709999999999</v>
      </c>
      <c r="D64">
        <v>1.6096360000000001</v>
      </c>
      <c r="E64">
        <f t="shared" si="18"/>
        <v>1.8820033333333335</v>
      </c>
      <c r="F64">
        <v>1.5965009999999999</v>
      </c>
      <c r="G64">
        <v>1.44526</v>
      </c>
      <c r="H64">
        <v>1.764419</v>
      </c>
      <c r="I64">
        <f t="shared" si="19"/>
        <v>1.60206</v>
      </c>
      <c r="J64">
        <f t="shared" si="20"/>
        <v>1.1747396060904918</v>
      </c>
      <c r="K64">
        <f t="shared" si="21"/>
        <v>0.23234100305884939</v>
      </c>
      <c r="L64">
        <f t="shared" si="5"/>
        <v>0.22098073242890776</v>
      </c>
      <c r="M64">
        <f t="shared" si="6"/>
        <v>0.65564559131305034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35">
      <c r="A65" s="14" t="s">
        <v>83</v>
      </c>
      <c r="B65">
        <v>2.6484589999999999</v>
      </c>
      <c r="C65">
        <v>2.418974</v>
      </c>
      <c r="D65">
        <v>2.4880170000000001</v>
      </c>
      <c r="E65">
        <f t="shared" si="18"/>
        <v>2.5184833333333332</v>
      </c>
      <c r="F65">
        <v>1.115316</v>
      </c>
      <c r="G65">
        <v>1.121254</v>
      </c>
      <c r="H65">
        <v>1.1972499999999999</v>
      </c>
      <c r="I65">
        <f t="shared" si="19"/>
        <v>1.1446066666666666</v>
      </c>
      <c r="J65">
        <f t="shared" si="20"/>
        <v>2.2003046170154521</v>
      </c>
      <c r="K65">
        <f t="shared" si="21"/>
        <v>1.1377032687660258</v>
      </c>
      <c r="L65">
        <f t="shared" si="5"/>
        <v>1.6724572277582522E-3</v>
      </c>
      <c r="M65">
        <f t="shared" si="6"/>
        <v>2.7766449802782858</v>
      </c>
      <c r="N65">
        <v>4.7312140000000003E-2</v>
      </c>
      <c r="O65" t="str">
        <f t="shared" si="3"/>
        <v>Up</v>
      </c>
      <c r="P65" s="7" t="str">
        <f t="shared" si="7"/>
        <v>sig</v>
      </c>
      <c r="Q65" s="7" t="str">
        <f t="shared" si="8"/>
        <v>sig</v>
      </c>
    </row>
    <row r="66" spans="1:17" x14ac:dyDescent="0.35">
      <c r="A66" s="14" t="s">
        <v>68</v>
      </c>
      <c r="B66">
        <v>0.29039500000000001</v>
      </c>
      <c r="C66">
        <v>0.82560100000000003</v>
      </c>
      <c r="D66">
        <v>0.83839600000000003</v>
      </c>
      <c r="E66">
        <f t="shared" si="18"/>
        <v>0.65146399999999993</v>
      </c>
      <c r="F66">
        <v>5.9047000000000002E-2</v>
      </c>
      <c r="G66">
        <v>6.2512999999999999E-2</v>
      </c>
      <c r="H66">
        <v>9.5288999999999999E-2</v>
      </c>
      <c r="I66">
        <f t="shared" si="19"/>
        <v>7.2283E-2</v>
      </c>
      <c r="J66">
        <f t="shared" si="20"/>
        <v>9.012686247112045</v>
      </c>
      <c r="K66">
        <f t="shared" si="21"/>
        <v>3.1719571679466463</v>
      </c>
      <c r="L66">
        <f t="shared" si="5"/>
        <v>3.9816918090760378E-2</v>
      </c>
      <c r="M66">
        <f t="shared" si="6"/>
        <v>1.3999323582708079</v>
      </c>
      <c r="N66">
        <v>4.7312140000000003E-2</v>
      </c>
      <c r="O66" t="str">
        <f t="shared" si="3"/>
        <v>Up</v>
      </c>
      <c r="P66" s="7" t="str">
        <f t="shared" si="7"/>
        <v>sig</v>
      </c>
      <c r="Q66" s="7" t="str">
        <f t="shared" si="8"/>
        <v>sig</v>
      </c>
    </row>
    <row r="67" spans="1:17" x14ac:dyDescent="0.35">
      <c r="A67" s="14" t="s">
        <v>60</v>
      </c>
      <c r="B67">
        <v>2.639948</v>
      </c>
      <c r="C67">
        <v>2.4206310000000002</v>
      </c>
      <c r="D67">
        <v>2.5251679999999999</v>
      </c>
      <c r="E67">
        <f t="shared" si="18"/>
        <v>2.5285823333333335</v>
      </c>
      <c r="F67">
        <v>1.1870259999999999</v>
      </c>
      <c r="G67">
        <v>1.2336389999999999</v>
      </c>
      <c r="H67">
        <v>1.1728240000000001</v>
      </c>
      <c r="I67">
        <f t="shared" si="19"/>
        <v>1.1978296666666666</v>
      </c>
      <c r="J67">
        <f t="shared" si="20"/>
        <v>2.1109698680029356</v>
      </c>
      <c r="K67">
        <f t="shared" si="21"/>
        <v>1.0779059857940267</v>
      </c>
      <c r="L67">
        <f t="shared" si="5"/>
        <v>1.688222789854799E-3</v>
      </c>
      <c r="M67">
        <f t="shared" si="6"/>
        <v>2.7725702413478328</v>
      </c>
      <c r="N67">
        <v>5.8869379999999999E-2</v>
      </c>
      <c r="O67" t="str">
        <f t="shared" ref="O67:O81" si="22">IF(K67&gt;1, "Up", "Down")</f>
        <v>Up</v>
      </c>
      <c r="P67" s="7" t="str">
        <f t="shared" si="7"/>
        <v>sig</v>
      </c>
      <c r="Q67" t="str">
        <f t="shared" si="8"/>
        <v>non.sig</v>
      </c>
    </row>
    <row r="68" spans="1:17" x14ac:dyDescent="0.35">
      <c r="A68" s="14" t="s">
        <v>33</v>
      </c>
      <c r="B68">
        <v>3.3599649999999999</v>
      </c>
      <c r="C68">
        <v>3.7047569999999999</v>
      </c>
      <c r="D68">
        <v>4.2978249999999996</v>
      </c>
      <c r="E68">
        <f t="shared" si="18"/>
        <v>3.7875156666666663</v>
      </c>
      <c r="F68">
        <v>1.1306590000000001</v>
      </c>
      <c r="G68">
        <v>1.274465</v>
      </c>
      <c r="H68">
        <v>1.2562089999999999</v>
      </c>
      <c r="I68">
        <f t="shared" si="19"/>
        <v>1.2204443333333332</v>
      </c>
      <c r="J68">
        <f t="shared" si="20"/>
        <v>3.1033907595949342</v>
      </c>
      <c r="K68">
        <f t="shared" si="21"/>
        <v>1.6338453634591408</v>
      </c>
      <c r="L68">
        <f t="shared" ref="L68:L81" si="23">TTEST(B68:D68,F68:H68,1,1)</f>
        <v>4.4664241177427948E-3</v>
      </c>
      <c r="M68">
        <f t="shared" ref="M68:M81" si="24">-LOG(L68,10)</f>
        <v>2.3500400400532175</v>
      </c>
      <c r="N68">
        <v>6.62804E-3</v>
      </c>
      <c r="O68" t="str">
        <f t="shared" si="22"/>
        <v>Up</v>
      </c>
      <c r="P68" s="7" t="str">
        <f t="shared" ref="P68:P81" si="25">IF(L68&lt;0.05, "sig","non.sig")</f>
        <v>sig</v>
      </c>
      <c r="Q68" s="7" t="str">
        <f t="shared" ref="Q68:Q81" si="26">IF(N68&lt;0.05, "sig","non.sig")</f>
        <v>sig</v>
      </c>
    </row>
    <row r="69" spans="1:17" x14ac:dyDescent="0.35">
      <c r="A69" s="14" t="s">
        <v>65</v>
      </c>
      <c r="B69">
        <v>0.99192400000000003</v>
      </c>
      <c r="C69">
        <v>1.018386</v>
      </c>
      <c r="D69">
        <v>1.00881</v>
      </c>
      <c r="E69">
        <f t="shared" si="18"/>
        <v>1.0063733333333333</v>
      </c>
      <c r="F69">
        <v>0.42402200000000001</v>
      </c>
      <c r="G69">
        <v>0.40968900000000003</v>
      </c>
      <c r="H69">
        <v>0.452874</v>
      </c>
      <c r="I69">
        <f t="shared" si="19"/>
        <v>0.4288616666666667</v>
      </c>
      <c r="J69">
        <f t="shared" si="20"/>
        <v>2.3466152644403593</v>
      </c>
      <c r="K69">
        <f t="shared" si="21"/>
        <v>1.2305813264869341</v>
      </c>
      <c r="L69">
        <f t="shared" si="23"/>
        <v>3.8194311918963471E-4</v>
      </c>
      <c r="M69">
        <f t="shared" si="24"/>
        <v>3.4180013095003932</v>
      </c>
      <c r="N69">
        <v>0.15367410000000001</v>
      </c>
      <c r="O69" t="str">
        <f t="shared" si="22"/>
        <v>Up</v>
      </c>
      <c r="P69" t="str">
        <f t="shared" si="25"/>
        <v>sig</v>
      </c>
      <c r="Q69" t="str">
        <f t="shared" si="26"/>
        <v>non.sig</v>
      </c>
    </row>
    <row r="70" spans="1:17" x14ac:dyDescent="0.35">
      <c r="A70" s="14" t="s">
        <v>75</v>
      </c>
      <c r="B70">
        <v>0.33174999999999999</v>
      </c>
      <c r="C70">
        <v>0.161213</v>
      </c>
      <c r="D70">
        <v>0.192416</v>
      </c>
      <c r="E70">
        <f t="shared" si="18"/>
        <v>0.22845966666666664</v>
      </c>
      <c r="F70">
        <v>6.7391999999999994E-2</v>
      </c>
      <c r="G70">
        <v>9.0214000000000003E-2</v>
      </c>
      <c r="H70">
        <v>0.108805</v>
      </c>
      <c r="I70">
        <f t="shared" si="19"/>
        <v>8.880366666666667E-2</v>
      </c>
      <c r="J70">
        <f t="shared" si="20"/>
        <v>2.572637766458592</v>
      </c>
      <c r="K70">
        <f t="shared" si="21"/>
        <v>1.3632483364641557</v>
      </c>
      <c r="L70">
        <f t="shared" si="23"/>
        <v>7.7425081752582003E-2</v>
      </c>
      <c r="M70">
        <f t="shared" si="24"/>
        <v>1.1111183274025414</v>
      </c>
      <c r="N70">
        <v>0.19336320000000001</v>
      </c>
      <c r="O70" t="str">
        <f t="shared" si="22"/>
        <v>Up</v>
      </c>
      <c r="P70" t="str">
        <f t="shared" si="25"/>
        <v>non.sig</v>
      </c>
      <c r="Q70" t="str">
        <f t="shared" si="26"/>
        <v>non.sig</v>
      </c>
    </row>
    <row r="71" spans="1:17" x14ac:dyDescent="0.35">
      <c r="A71" s="14" t="s">
        <v>56</v>
      </c>
      <c r="B71">
        <v>0.38430700000000001</v>
      </c>
      <c r="C71">
        <v>0.82378399999999996</v>
      </c>
      <c r="D71">
        <v>0.81449099999999997</v>
      </c>
      <c r="E71">
        <f t="shared" si="18"/>
        <v>0.67419399999999996</v>
      </c>
      <c r="F71">
        <v>9.8444000000000004E-2</v>
      </c>
      <c r="G71">
        <v>0.13672799999999999</v>
      </c>
      <c r="H71">
        <v>0.125836</v>
      </c>
      <c r="I71">
        <f t="shared" si="19"/>
        <v>0.120336</v>
      </c>
      <c r="J71">
        <f t="shared" si="20"/>
        <v>5.6025960643531443</v>
      </c>
      <c r="K71">
        <f t="shared" si="21"/>
        <v>2.4860954809739919</v>
      </c>
      <c r="L71">
        <f t="shared" si="23"/>
        <v>2.6924408879017925E-2</v>
      </c>
      <c r="M71">
        <f t="shared" si="24"/>
        <v>1.5698538227894518</v>
      </c>
      <c r="N71">
        <v>0.10682369999999999</v>
      </c>
      <c r="O71" t="str">
        <f t="shared" si="22"/>
        <v>Up</v>
      </c>
      <c r="P71" s="7" t="str">
        <f t="shared" si="25"/>
        <v>sig</v>
      </c>
      <c r="Q71" t="str">
        <f t="shared" si="26"/>
        <v>non.sig</v>
      </c>
    </row>
    <row r="72" spans="1:17" x14ac:dyDescent="0.35">
      <c r="A72" s="14" t="s">
        <v>42</v>
      </c>
      <c r="B72">
        <v>1.7449410000000001</v>
      </c>
      <c r="C72">
        <v>2.0532339999999998</v>
      </c>
      <c r="D72">
        <v>2.2213050000000001</v>
      </c>
      <c r="E72">
        <f t="shared" si="18"/>
        <v>2.0064933333333332</v>
      </c>
      <c r="F72">
        <v>0.92979800000000001</v>
      </c>
      <c r="G72">
        <v>0.98246699999999998</v>
      </c>
      <c r="H72">
        <v>1</v>
      </c>
      <c r="I72">
        <f t="shared" si="19"/>
        <v>0.97075500000000003</v>
      </c>
      <c r="J72">
        <f t="shared" si="20"/>
        <v>2.0669410235675665</v>
      </c>
      <c r="K72">
        <f t="shared" si="21"/>
        <v>1.0474972246508965</v>
      </c>
      <c r="L72">
        <f t="shared" si="23"/>
        <v>6.4244760882203296E-3</v>
      </c>
      <c r="M72">
        <f t="shared" si="24"/>
        <v>2.1921622829806684</v>
      </c>
      <c r="N72">
        <v>0.1004892</v>
      </c>
      <c r="O72" t="str">
        <f t="shared" si="22"/>
        <v>Up</v>
      </c>
      <c r="P72" s="7" t="str">
        <f t="shared" si="25"/>
        <v>sig</v>
      </c>
      <c r="Q72" t="str">
        <f t="shared" si="26"/>
        <v>non.sig</v>
      </c>
    </row>
    <row r="73" spans="1:17" x14ac:dyDescent="0.35">
      <c r="A73" s="14" t="s">
        <v>30</v>
      </c>
      <c r="B73">
        <v>1.9202779999999999</v>
      </c>
      <c r="C73">
        <v>2.376109</v>
      </c>
      <c r="D73">
        <v>2.4577659999999999</v>
      </c>
      <c r="E73">
        <f t="shared" ref="E73:E81" si="27">AVERAGE(B73:D73)</f>
        <v>2.2513843333333337</v>
      </c>
      <c r="F73">
        <v>1.5486409999999999</v>
      </c>
      <c r="G73">
        <v>1.133945</v>
      </c>
      <c r="H73">
        <v>1.482502</v>
      </c>
      <c r="I73">
        <f t="shared" ref="I73:I81" si="28">AVERAGE(F73:H73)</f>
        <v>1.3883626666666666</v>
      </c>
      <c r="J73">
        <f t="shared" ref="J73:J81" si="29">E73/I73</f>
        <v>1.6216111160196378</v>
      </c>
      <c r="K73">
        <f t="shared" si="21"/>
        <v>0.69742788351503182</v>
      </c>
      <c r="L73">
        <f t="shared" si="23"/>
        <v>3.9329079562539504E-2</v>
      </c>
      <c r="M73">
        <f t="shared" si="24"/>
        <v>1.4052862174750145</v>
      </c>
      <c r="N73">
        <v>0.2667834</v>
      </c>
      <c r="O73" t="str">
        <f t="shared" si="22"/>
        <v>Down</v>
      </c>
      <c r="P73" t="str">
        <f t="shared" si="25"/>
        <v>sig</v>
      </c>
      <c r="Q73" t="str">
        <f t="shared" si="26"/>
        <v>non.sig</v>
      </c>
    </row>
    <row r="74" spans="1:17" x14ac:dyDescent="0.35">
      <c r="A74" s="14" t="s">
        <v>67</v>
      </c>
      <c r="B74">
        <v>1.712375</v>
      </c>
      <c r="C74">
        <v>1.1821489999999999</v>
      </c>
      <c r="D74">
        <v>1.1662250000000001</v>
      </c>
      <c r="E74">
        <f t="shared" si="27"/>
        <v>1.3535829999999998</v>
      </c>
      <c r="F74">
        <v>0.66498000000000002</v>
      </c>
      <c r="G74">
        <v>0.75616700000000003</v>
      </c>
      <c r="H74">
        <v>0.54813199999999995</v>
      </c>
      <c r="I74">
        <f t="shared" si="28"/>
        <v>0.65642633333333322</v>
      </c>
      <c r="J74">
        <f t="shared" si="29"/>
        <v>2.0620485974816165</v>
      </c>
      <c r="K74">
        <f t="shared" si="21"/>
        <v>1.0440783339279147</v>
      </c>
      <c r="L74">
        <f t="shared" si="23"/>
        <v>3.1470564377580279E-2</v>
      </c>
      <c r="M74">
        <f t="shared" si="24"/>
        <v>1.5020954685938972</v>
      </c>
      <c r="N74">
        <v>4.7312140000000003E-2</v>
      </c>
      <c r="O74" t="str">
        <f t="shared" si="22"/>
        <v>Up</v>
      </c>
      <c r="P74" s="7" t="str">
        <f t="shared" si="25"/>
        <v>sig</v>
      </c>
      <c r="Q74" s="7" t="str">
        <f t="shared" si="26"/>
        <v>sig</v>
      </c>
    </row>
    <row r="75" spans="1:17" x14ac:dyDescent="0.35">
      <c r="A75" s="14" t="s">
        <v>62</v>
      </c>
      <c r="B75">
        <v>0.51613500000000001</v>
      </c>
      <c r="C75">
        <v>1.486478</v>
      </c>
      <c r="D75">
        <v>1.309901</v>
      </c>
      <c r="E75">
        <f t="shared" si="27"/>
        <v>1.1041713333333334</v>
      </c>
      <c r="F75">
        <v>0.45834200000000003</v>
      </c>
      <c r="G75">
        <v>0.43061199999999999</v>
      </c>
      <c r="H75">
        <v>0.40841</v>
      </c>
      <c r="I75">
        <f t="shared" si="28"/>
        <v>0.43245466666666665</v>
      </c>
      <c r="J75">
        <f t="shared" si="29"/>
        <v>2.5532649279616209</v>
      </c>
      <c r="K75">
        <f t="shared" si="21"/>
        <v>1.3523432402231281</v>
      </c>
      <c r="L75">
        <f t="shared" si="23"/>
        <v>8.1361448503871114E-2</v>
      </c>
      <c r="M75">
        <f t="shared" si="24"/>
        <v>1.0895813281330211</v>
      </c>
      <c r="N75">
        <v>0.28052319999999997</v>
      </c>
      <c r="O75" t="str">
        <f t="shared" si="22"/>
        <v>Up</v>
      </c>
      <c r="P75" t="str">
        <f t="shared" si="25"/>
        <v>non.sig</v>
      </c>
      <c r="Q75" t="str">
        <f t="shared" si="26"/>
        <v>non.sig</v>
      </c>
    </row>
    <row r="76" spans="1:17" x14ac:dyDescent="0.35">
      <c r="A76" s="14" t="s">
        <v>59</v>
      </c>
      <c r="B76">
        <v>1.017021</v>
      </c>
      <c r="C76">
        <v>1.184768</v>
      </c>
      <c r="D76">
        <v>1.1738029999999999</v>
      </c>
      <c r="E76">
        <f t="shared" si="27"/>
        <v>1.1251973333333332</v>
      </c>
      <c r="F76">
        <v>0.50387099999999996</v>
      </c>
      <c r="G76">
        <v>0.53965300000000005</v>
      </c>
      <c r="H76">
        <v>0.64429400000000003</v>
      </c>
      <c r="I76">
        <f t="shared" si="28"/>
        <v>0.56260600000000005</v>
      </c>
      <c r="J76">
        <f t="shared" si="29"/>
        <v>1.999973930838514</v>
      </c>
      <c r="K76">
        <f t="shared" si="21"/>
        <v>0.99998119495244386</v>
      </c>
      <c r="L76">
        <f t="shared" si="23"/>
        <v>2.7027156050299936E-3</v>
      </c>
      <c r="M76">
        <f t="shared" si="24"/>
        <v>2.5681996508104117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s="14" t="s">
        <v>72</v>
      </c>
      <c r="B77">
        <v>0.73120300000000005</v>
      </c>
      <c r="C77">
        <v>1.251684</v>
      </c>
      <c r="D77">
        <v>1.2937590000000001</v>
      </c>
      <c r="E77">
        <f t="shared" si="27"/>
        <v>1.0922153333333335</v>
      </c>
      <c r="F77">
        <v>1.2833920000000001</v>
      </c>
      <c r="G77">
        <v>0.80387399999999998</v>
      </c>
      <c r="H77">
        <v>0.81978700000000004</v>
      </c>
      <c r="I77">
        <f t="shared" si="28"/>
        <v>0.96901766666666678</v>
      </c>
      <c r="J77">
        <f t="shared" si="29"/>
        <v>1.1271366569512149</v>
      </c>
      <c r="K77">
        <f t="shared" si="21"/>
        <v>0.17266244217702828</v>
      </c>
      <c r="L77">
        <f t="shared" si="23"/>
        <v>0.37513430289257943</v>
      </c>
      <c r="M77">
        <f t="shared" si="24"/>
        <v>0.42581322143762335</v>
      </c>
      <c r="N77">
        <v>0.13479550000000001</v>
      </c>
      <c r="O77" t="str">
        <f t="shared" si="22"/>
        <v>Down</v>
      </c>
      <c r="P77" t="str">
        <f t="shared" si="25"/>
        <v>non.sig</v>
      </c>
      <c r="Q77" t="str">
        <f t="shared" si="26"/>
        <v>non.sig</v>
      </c>
    </row>
    <row r="78" spans="1:17" x14ac:dyDescent="0.35">
      <c r="A78" s="14" t="s">
        <v>41</v>
      </c>
      <c r="B78">
        <v>0.75730799999999998</v>
      </c>
      <c r="C78">
        <v>1.3516840000000001</v>
      </c>
      <c r="D78">
        <v>1.5596699999999999</v>
      </c>
      <c r="E78">
        <f t="shared" si="27"/>
        <v>1.2228873333333334</v>
      </c>
      <c r="F78">
        <v>0.46645500000000001</v>
      </c>
      <c r="G78">
        <v>0.37884800000000002</v>
      </c>
      <c r="H78">
        <v>0.49910700000000002</v>
      </c>
      <c r="I78">
        <f t="shared" si="28"/>
        <v>0.44813666666666668</v>
      </c>
      <c r="J78">
        <f t="shared" si="29"/>
        <v>2.7288267715949748</v>
      </c>
      <c r="K78">
        <f t="shared" si="21"/>
        <v>1.4482808139256691</v>
      </c>
      <c r="L78">
        <f t="shared" si="23"/>
        <v>4.3029216432777018E-2</v>
      </c>
      <c r="M78">
        <f t="shared" si="24"/>
        <v>1.3662365624003532</v>
      </c>
      <c r="N78">
        <v>3.8626380000000002E-2</v>
      </c>
      <c r="O78" t="str">
        <f t="shared" si="22"/>
        <v>Up</v>
      </c>
      <c r="P78" s="7" t="str">
        <f t="shared" si="25"/>
        <v>sig</v>
      </c>
      <c r="Q78" s="7" t="str">
        <f t="shared" si="26"/>
        <v>sig</v>
      </c>
    </row>
    <row r="79" spans="1:17" x14ac:dyDescent="0.35">
      <c r="A79" s="14" t="s">
        <v>39</v>
      </c>
      <c r="B79">
        <v>2.0056449999999999</v>
      </c>
      <c r="C79">
        <v>1.3816139999999999</v>
      </c>
      <c r="D79">
        <v>1.4126669999999999</v>
      </c>
      <c r="E79">
        <f t="shared" si="27"/>
        <v>1.5999753333333331</v>
      </c>
      <c r="F79">
        <v>0.42868899999999999</v>
      </c>
      <c r="G79">
        <v>0.44547900000000001</v>
      </c>
      <c r="H79">
        <v>0.51488100000000003</v>
      </c>
      <c r="I79">
        <f t="shared" si="28"/>
        <v>0.46301633333333331</v>
      </c>
      <c r="J79">
        <f t="shared" si="29"/>
        <v>3.4555483643845535</v>
      </c>
      <c r="K79">
        <f t="shared" si="21"/>
        <v>1.7889146714826691</v>
      </c>
      <c r="L79">
        <f t="shared" si="23"/>
        <v>1.7773332167953196E-2</v>
      </c>
      <c r="M79">
        <f t="shared" si="24"/>
        <v>1.7502311424541075</v>
      </c>
      <c r="N79">
        <v>0.1035068</v>
      </c>
      <c r="O79" t="str">
        <f t="shared" si="22"/>
        <v>Up</v>
      </c>
      <c r="P79" s="7" t="str">
        <f t="shared" si="25"/>
        <v>sig</v>
      </c>
      <c r="Q79" t="str">
        <f t="shared" si="26"/>
        <v>non.sig</v>
      </c>
    </row>
    <row r="80" spans="1:17" x14ac:dyDescent="0.35">
      <c r="A80" s="14" t="s">
        <v>77</v>
      </c>
      <c r="B80">
        <v>0</v>
      </c>
      <c r="C80">
        <v>0</v>
      </c>
      <c r="D80">
        <v>0</v>
      </c>
      <c r="E80">
        <f t="shared" si="27"/>
        <v>0</v>
      </c>
      <c r="F80">
        <v>0.11131099999999999</v>
      </c>
      <c r="G80">
        <v>0.11076999999999999</v>
      </c>
      <c r="H80">
        <v>0.110432</v>
      </c>
      <c r="I80">
        <f t="shared" si="28"/>
        <v>0.11083766666666665</v>
      </c>
      <c r="J80">
        <f t="shared" si="29"/>
        <v>0</v>
      </c>
      <c r="K80" t="e">
        <f t="shared" si="21"/>
        <v>#NUM!</v>
      </c>
      <c r="L80">
        <f t="shared" si="23"/>
        <v>2.6671136441989145E-6</v>
      </c>
      <c r="M80">
        <f t="shared" si="24"/>
        <v>5.5739584788744363</v>
      </c>
      <c r="N80">
        <v>0.1622613</v>
      </c>
      <c r="O80" t="e">
        <f t="shared" si="22"/>
        <v>#NUM!</v>
      </c>
      <c r="P80" t="str">
        <f t="shared" si="25"/>
        <v>sig</v>
      </c>
      <c r="Q80" t="str">
        <f t="shared" si="26"/>
        <v>non.sig</v>
      </c>
    </row>
    <row r="81" spans="1:17" x14ac:dyDescent="0.35">
      <c r="A81" s="14" t="s">
        <v>74</v>
      </c>
      <c r="B81">
        <v>0.107712</v>
      </c>
      <c r="C81">
        <v>0.24338299999999999</v>
      </c>
      <c r="D81">
        <v>0.21593200000000001</v>
      </c>
      <c r="E81">
        <f t="shared" si="27"/>
        <v>0.18900899999999998</v>
      </c>
      <c r="F81">
        <v>7.8972000000000001E-2</v>
      </c>
      <c r="G81">
        <v>9.0020000000000003E-2</v>
      </c>
      <c r="H81">
        <v>0.103007</v>
      </c>
      <c r="I81">
        <f t="shared" si="28"/>
        <v>9.0666333333333335E-2</v>
      </c>
      <c r="J81">
        <f t="shared" si="29"/>
        <v>2.0846657524476191</v>
      </c>
      <c r="K81">
        <f t="shared" si="21"/>
        <v>1.0598160858557202</v>
      </c>
      <c r="L81">
        <f t="shared" si="23"/>
        <v>5.7823270796542592E-2</v>
      </c>
      <c r="M81">
        <f t="shared" si="24"/>
        <v>1.2378973459286979</v>
      </c>
      <c r="N81">
        <v>0.10682369999999999</v>
      </c>
      <c r="O81" t="str">
        <f t="shared" si="22"/>
        <v>Up</v>
      </c>
      <c r="P81" s="7" t="str">
        <f t="shared" si="25"/>
        <v>non.sig</v>
      </c>
      <c r="Q81" t="str">
        <f t="shared" si="26"/>
        <v>non.sig</v>
      </c>
    </row>
    <row r="82" spans="1:17" x14ac:dyDescent="0.35">
      <c r="P82" s="7"/>
      <c r="Q82" s="7"/>
    </row>
    <row r="87" spans="1:17" x14ac:dyDescent="0.35">
      <c r="P87" s="7"/>
    </row>
    <row r="93" spans="1:17" x14ac:dyDescent="0.35">
      <c r="P93" s="7"/>
      <c r="Q93" s="7"/>
    </row>
    <row r="98" spans="16:17" x14ac:dyDescent="0.35">
      <c r="P98" s="7"/>
    </row>
    <row r="99" spans="16:17" x14ac:dyDescent="0.35">
      <c r="P99" s="7"/>
    </row>
    <row r="101" spans="16:17" x14ac:dyDescent="0.35">
      <c r="P101" s="7"/>
    </row>
    <row r="106" spans="16:17" x14ac:dyDescent="0.35">
      <c r="P106" s="7"/>
    </row>
    <row r="107" spans="16:17" x14ac:dyDescent="0.35">
      <c r="P107" s="7"/>
    </row>
    <row r="110" spans="16:17" x14ac:dyDescent="0.35">
      <c r="P110" s="7"/>
    </row>
    <row r="111" spans="16:17" x14ac:dyDescent="0.35">
      <c r="P111" s="7"/>
      <c r="Q111" s="7"/>
    </row>
    <row r="112" spans="16:17" x14ac:dyDescent="0.35">
      <c r="P112" s="7"/>
    </row>
    <row r="113" spans="16:17" x14ac:dyDescent="0.35">
      <c r="P113" s="7"/>
    </row>
    <row r="115" spans="16:17" x14ac:dyDescent="0.35">
      <c r="P115" s="7"/>
    </row>
    <row r="121" spans="16:17" x14ac:dyDescent="0.35">
      <c r="P121" s="7"/>
      <c r="Q121" s="7"/>
    </row>
    <row r="122" spans="16:17" x14ac:dyDescent="0.35">
      <c r="P122" s="7"/>
      <c r="Q122" s="7"/>
    </row>
    <row r="124" spans="16:17" x14ac:dyDescent="0.35">
      <c r="P124" s="7"/>
    </row>
    <row r="125" spans="16:17" x14ac:dyDescent="0.35">
      <c r="P125" s="7"/>
      <c r="Q125" s="7"/>
    </row>
    <row r="127" spans="16:17" x14ac:dyDescent="0.35">
      <c r="P127" s="7"/>
      <c r="Q127" s="7"/>
    </row>
    <row r="128" spans="16:17" x14ac:dyDescent="0.35">
      <c r="P128" s="7"/>
      <c r="Q128" s="7"/>
    </row>
    <row r="129" spans="16:17" x14ac:dyDescent="0.35">
      <c r="P129" s="7"/>
      <c r="Q129" s="7"/>
    </row>
    <row r="131" spans="16:17" x14ac:dyDescent="0.35">
      <c r="P131" s="7"/>
    </row>
    <row r="133" spans="16:17" x14ac:dyDescent="0.35">
      <c r="P133" s="7"/>
    </row>
    <row r="134" spans="16:17" x14ac:dyDescent="0.35">
      <c r="P134" s="7"/>
      <c r="Q134" s="7"/>
    </row>
    <row r="135" spans="16:17" x14ac:dyDescent="0.35">
      <c r="P135" s="7"/>
      <c r="Q135" s="7"/>
    </row>
    <row r="137" spans="16:17" x14ac:dyDescent="0.35">
      <c r="P137" s="7"/>
    </row>
    <row r="138" spans="16:17" x14ac:dyDescent="0.35">
      <c r="P138" s="7"/>
    </row>
    <row r="143" spans="16:17" x14ac:dyDescent="0.35">
      <c r="P143" s="7"/>
    </row>
    <row r="144" spans="16:17" x14ac:dyDescent="0.35">
      <c r="P144" s="7"/>
    </row>
    <row r="151" spans="16:17" x14ac:dyDescent="0.35">
      <c r="P151" s="7"/>
    </row>
    <row r="153" spans="16:17" x14ac:dyDescent="0.35">
      <c r="P153" s="7"/>
      <c r="Q153" s="7"/>
    </row>
    <row r="155" spans="16:17" x14ac:dyDescent="0.35">
      <c r="P155" s="7"/>
      <c r="Q155" s="7"/>
    </row>
    <row r="157" spans="16:17" x14ac:dyDescent="0.35">
      <c r="P157" s="7"/>
    </row>
    <row r="161" spans="16:17" x14ac:dyDescent="0.35">
      <c r="P161" s="7"/>
      <c r="Q161" s="7"/>
    </row>
    <row r="163" spans="16:17" x14ac:dyDescent="0.35">
      <c r="P163" s="7"/>
    </row>
    <row r="164" spans="16:17" x14ac:dyDescent="0.35">
      <c r="P164" s="7"/>
      <c r="Q164" s="7"/>
    </row>
    <row r="166" spans="16:17" x14ac:dyDescent="0.35">
      <c r="P166" s="7"/>
      <c r="Q166" s="7"/>
    </row>
    <row r="169" spans="16:17" x14ac:dyDescent="0.35">
      <c r="P169" s="7"/>
    </row>
    <row r="170" spans="16:17" x14ac:dyDescent="0.35">
      <c r="P170" s="7"/>
      <c r="Q170" s="7"/>
    </row>
    <row r="173" spans="16:17" x14ac:dyDescent="0.35">
      <c r="P173" s="7"/>
    </row>
    <row r="175" spans="16:17" x14ac:dyDescent="0.35">
      <c r="P175" s="7"/>
    </row>
    <row r="180" spans="16:17" x14ac:dyDescent="0.35">
      <c r="P180" s="7"/>
    </row>
    <row r="181" spans="16:17" x14ac:dyDescent="0.35">
      <c r="P181" s="7"/>
    </row>
    <row r="182" spans="16:17" x14ac:dyDescent="0.35">
      <c r="P182" s="7"/>
    </row>
    <row r="183" spans="16:17" x14ac:dyDescent="0.35">
      <c r="P183" s="7"/>
    </row>
    <row r="184" spans="16:17" x14ac:dyDescent="0.35">
      <c r="P184" s="7"/>
    </row>
    <row r="185" spans="16:17" x14ac:dyDescent="0.35">
      <c r="P185" s="7"/>
    </row>
    <row r="186" spans="16:17" x14ac:dyDescent="0.35">
      <c r="P186" s="7"/>
      <c r="Q186" s="7"/>
    </row>
    <row r="193" spans="16:17" x14ac:dyDescent="0.35">
      <c r="P193" s="7"/>
    </row>
    <row r="194" spans="16:17" x14ac:dyDescent="0.35">
      <c r="P194" s="7"/>
    </row>
    <row r="197" spans="16:17" x14ac:dyDescent="0.35">
      <c r="P197" s="7"/>
      <c r="Q197" s="7"/>
    </row>
    <row r="198" spans="16:17" x14ac:dyDescent="0.35">
      <c r="P198" s="7"/>
    </row>
    <row r="199" spans="16:17" x14ac:dyDescent="0.35">
      <c r="P199" s="7"/>
      <c r="Q199" s="7"/>
    </row>
    <row r="201" spans="16:17" x14ac:dyDescent="0.35">
      <c r="P201" s="7"/>
    </row>
    <row r="206" spans="16:17" x14ac:dyDescent="0.35">
      <c r="P206" s="7"/>
    </row>
    <row r="207" spans="16:17" x14ac:dyDescent="0.35">
      <c r="P207" s="7"/>
    </row>
    <row r="208" spans="16:17" x14ac:dyDescent="0.35">
      <c r="P208" s="7"/>
      <c r="Q208" s="7"/>
    </row>
    <row r="211" spans="16:17" x14ac:dyDescent="0.35">
      <c r="P211" s="7"/>
      <c r="Q211" s="7"/>
    </row>
    <row r="215" spans="16:17" x14ac:dyDescent="0.35">
      <c r="P215" s="7"/>
    </row>
    <row r="220" spans="16:17" x14ac:dyDescent="0.35">
      <c r="P220" s="7"/>
      <c r="Q220" s="7"/>
    </row>
    <row r="221" spans="16:17" x14ac:dyDescent="0.35">
      <c r="P221" s="7"/>
    </row>
    <row r="224" spans="16:17" x14ac:dyDescent="0.35">
      <c r="P224" s="7"/>
    </row>
    <row r="226" spans="16:17" x14ac:dyDescent="0.35">
      <c r="P226" s="7"/>
    </row>
    <row r="228" spans="16:17" x14ac:dyDescent="0.35">
      <c r="P228" s="7"/>
    </row>
    <row r="229" spans="16:17" x14ac:dyDescent="0.35">
      <c r="P229" s="7"/>
      <c r="Q229" s="7"/>
    </row>
    <row r="232" spans="16:17" x14ac:dyDescent="0.35">
      <c r="P232" s="7"/>
    </row>
    <row r="237" spans="16:17" x14ac:dyDescent="0.35">
      <c r="P237" s="7"/>
    </row>
    <row r="241" spans="16:17" x14ac:dyDescent="0.35">
      <c r="P241" s="7"/>
      <c r="Q241" s="7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workbookViewId="0">
      <selection activeCell="A43" sqref="A43:XFD43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6" t="s">
        <v>32</v>
      </c>
      <c r="B2">
        <v>-1.0269632908661781</v>
      </c>
      <c r="C2">
        <v>2.538810756698754E-2</v>
      </c>
    </row>
    <row r="3" spans="1:3" x14ac:dyDescent="0.35">
      <c r="A3" s="16" t="s">
        <v>35</v>
      </c>
      <c r="B3">
        <v>0.24533858258208877</v>
      </c>
      <c r="C3">
        <v>0.20665216081496046</v>
      </c>
    </row>
    <row r="4" spans="1:3" x14ac:dyDescent="0.35">
      <c r="A4" s="16" t="s">
        <v>28</v>
      </c>
      <c r="B4">
        <v>-3.5065904787055424</v>
      </c>
      <c r="C4">
        <v>4.7465923664947928E-3</v>
      </c>
    </row>
    <row r="5" spans="1:3" x14ac:dyDescent="0.35">
      <c r="A5" s="16" t="s">
        <v>24</v>
      </c>
      <c r="B5">
        <v>-1.4814216081953027</v>
      </c>
      <c r="C5">
        <v>1.0265203922430714E-2</v>
      </c>
    </row>
    <row r="6" spans="1:3" x14ac:dyDescent="0.35">
      <c r="A6" s="16" t="s">
        <v>16</v>
      </c>
      <c r="B6">
        <v>-1.8795967058403789</v>
      </c>
      <c r="C6">
        <v>3.0396596315187489E-4</v>
      </c>
    </row>
    <row r="7" spans="1:3" x14ac:dyDescent="0.35">
      <c r="A7" s="16" t="s">
        <v>22</v>
      </c>
      <c r="B7">
        <v>0.21577873774144046</v>
      </c>
      <c r="C7">
        <v>3.0996725203187359E-2</v>
      </c>
    </row>
    <row r="8" spans="1:3" x14ac:dyDescent="0.35">
      <c r="A8" s="16" t="s">
        <v>36</v>
      </c>
      <c r="B8">
        <v>-1.4676097376259718</v>
      </c>
      <c r="C8">
        <v>4.41419057374465E-3</v>
      </c>
    </row>
    <row r="9" spans="1:3" x14ac:dyDescent="0.35">
      <c r="A9" s="16" t="s">
        <v>38</v>
      </c>
      <c r="B9">
        <v>-1.338045913764651</v>
      </c>
      <c r="C9">
        <v>1.7388601370638607E-2</v>
      </c>
    </row>
    <row r="10" spans="1:3" x14ac:dyDescent="0.35">
      <c r="A10" s="16" t="s">
        <v>19</v>
      </c>
      <c r="B10">
        <v>-1.4105223297506002</v>
      </c>
      <c r="C10">
        <v>4.6966423939495275E-3</v>
      </c>
    </row>
    <row r="11" spans="1:3" x14ac:dyDescent="0.35">
      <c r="A11" s="16" t="s">
        <v>46</v>
      </c>
      <c r="B11">
        <v>-1.5470552307048198</v>
      </c>
      <c r="C11">
        <v>1.5858905143896308E-4</v>
      </c>
    </row>
    <row r="12" spans="1:3" x14ac:dyDescent="0.35">
      <c r="A12" s="16" t="s">
        <v>53</v>
      </c>
      <c r="B12">
        <v>-1.6445176179020353</v>
      </c>
      <c r="C12">
        <v>9.9788809361844952E-4</v>
      </c>
    </row>
    <row r="13" spans="1:3" x14ac:dyDescent="0.35">
      <c r="A13" s="16" t="s">
        <v>21</v>
      </c>
      <c r="B13">
        <v>-1.2915357166872619</v>
      </c>
      <c r="C13">
        <v>2.706380988699608E-4</v>
      </c>
    </row>
    <row r="14" spans="1:3" x14ac:dyDescent="0.35">
      <c r="A14" s="16" t="s">
        <v>31</v>
      </c>
      <c r="B14">
        <v>-1.6089346610431825</v>
      </c>
      <c r="C14">
        <v>2.816946987239533E-3</v>
      </c>
    </row>
    <row r="15" spans="1:3" x14ac:dyDescent="0.35">
      <c r="A15" s="16" t="s">
        <v>12</v>
      </c>
      <c r="B15">
        <v>-1.3506239805475919</v>
      </c>
      <c r="C15">
        <v>5.3379435631548502E-4</v>
      </c>
    </row>
    <row r="16" spans="1:3" x14ac:dyDescent="0.35">
      <c r="A16" s="16" t="s">
        <v>40</v>
      </c>
      <c r="B16">
        <v>-2.0697762185518349</v>
      </c>
      <c r="C16">
        <v>5.5560886797034114E-3</v>
      </c>
    </row>
    <row r="17" spans="1:3" x14ac:dyDescent="0.35">
      <c r="A17" s="16" t="s">
        <v>15</v>
      </c>
      <c r="B17">
        <v>-2.6648909287093518</v>
      </c>
      <c r="C17">
        <v>9.6871863596077745E-3</v>
      </c>
    </row>
    <row r="18" spans="1:3" x14ac:dyDescent="0.35">
      <c r="A18" s="16" t="s">
        <v>88</v>
      </c>
      <c r="B18">
        <v>-10</v>
      </c>
      <c r="C18">
        <v>9.4742004932855221E-3</v>
      </c>
    </row>
    <row r="19" spans="1:3" x14ac:dyDescent="0.35">
      <c r="A19" s="16" t="s">
        <v>27</v>
      </c>
      <c r="B19">
        <v>-0.50032260501617398</v>
      </c>
      <c r="C19">
        <v>3.6684207311702799E-2</v>
      </c>
    </row>
    <row r="20" spans="1:3" x14ac:dyDescent="0.35">
      <c r="A20" s="16" t="s">
        <v>18</v>
      </c>
      <c r="B20">
        <v>-2.0740977500426672</v>
      </c>
      <c r="C20">
        <v>3.4817630445318844E-3</v>
      </c>
    </row>
    <row r="21" spans="1:3" x14ac:dyDescent="0.35">
      <c r="A21" s="16" t="s">
        <v>13</v>
      </c>
      <c r="B21">
        <v>-1.3967415981001992</v>
      </c>
      <c r="C21">
        <v>1.8139505997210936E-2</v>
      </c>
    </row>
    <row r="22" spans="1:3" x14ac:dyDescent="0.35">
      <c r="A22" s="16" t="s">
        <v>58</v>
      </c>
      <c r="B22">
        <v>-0.70851135915552765</v>
      </c>
      <c r="C22">
        <v>0.25507874125717456</v>
      </c>
    </row>
    <row r="23" spans="1:3" x14ac:dyDescent="0.35">
      <c r="A23" s="16" t="s">
        <v>23</v>
      </c>
      <c r="B23">
        <v>-10</v>
      </c>
      <c r="C23">
        <v>5.9739136751769885E-4</v>
      </c>
    </row>
    <row r="24" spans="1:3" x14ac:dyDescent="0.35">
      <c r="A24" s="16" t="s">
        <v>87</v>
      </c>
      <c r="B24">
        <v>-1.0219841281608943</v>
      </c>
      <c r="C24">
        <v>2.9025522896135636E-2</v>
      </c>
    </row>
    <row r="25" spans="1:3" x14ac:dyDescent="0.35">
      <c r="A25" s="16" t="s">
        <v>20</v>
      </c>
      <c r="B25">
        <v>-0.5738475383751136</v>
      </c>
      <c r="C25">
        <v>9.6810098629148463E-3</v>
      </c>
    </row>
    <row r="26" spans="1:3" x14ac:dyDescent="0.35">
      <c r="A26" s="16" t="s">
        <v>34</v>
      </c>
      <c r="B26">
        <v>-1.161737631736192</v>
      </c>
      <c r="C26">
        <v>9.7033181148985126E-2</v>
      </c>
    </row>
    <row r="27" spans="1:3" x14ac:dyDescent="0.35">
      <c r="A27" s="16" t="s">
        <v>14</v>
      </c>
      <c r="B27">
        <v>-1.3907857770458891</v>
      </c>
      <c r="C27">
        <v>2.2414310928741505E-3</v>
      </c>
    </row>
    <row r="28" spans="1:3" x14ac:dyDescent="0.35">
      <c r="A28" s="16" t="s">
        <v>44</v>
      </c>
      <c r="B28">
        <v>-1.4738632885297254</v>
      </c>
      <c r="C28">
        <v>1.3127270458564403E-2</v>
      </c>
    </row>
    <row r="29" spans="1:3" x14ac:dyDescent="0.35">
      <c r="A29" s="16" t="s">
        <v>37</v>
      </c>
      <c r="B29">
        <v>-1.7529469752680102</v>
      </c>
      <c r="C29">
        <v>1.2989557069702479E-2</v>
      </c>
    </row>
    <row r="30" spans="1:3" x14ac:dyDescent="0.35">
      <c r="A30" s="16" t="s">
        <v>78</v>
      </c>
      <c r="B30">
        <v>-1.7197402412788652</v>
      </c>
      <c r="C30">
        <v>1.0309609888114407E-2</v>
      </c>
    </row>
    <row r="31" spans="1:3" x14ac:dyDescent="0.35">
      <c r="A31" s="16" t="s">
        <v>11</v>
      </c>
      <c r="B31">
        <v>-1.3438139081653662</v>
      </c>
      <c r="C31">
        <v>6.9941198556728776E-4</v>
      </c>
    </row>
    <row r="32" spans="1:3" x14ac:dyDescent="0.35">
      <c r="A32" s="16" t="s">
        <v>25</v>
      </c>
      <c r="B32">
        <v>-1.3221603125018975</v>
      </c>
      <c r="C32">
        <v>2.3626732151680846E-2</v>
      </c>
    </row>
    <row r="33" spans="1:3" x14ac:dyDescent="0.35">
      <c r="A33" s="16" t="s">
        <v>17</v>
      </c>
      <c r="B33">
        <v>-1.5699886584554854</v>
      </c>
      <c r="C33">
        <v>2.7025010472079858E-4</v>
      </c>
    </row>
    <row r="34" spans="1:3" x14ac:dyDescent="0.35">
      <c r="A34" s="16" t="s">
        <v>45</v>
      </c>
      <c r="B34">
        <v>-0.97764654787638028</v>
      </c>
      <c r="C34">
        <v>1.2069998251722135E-2</v>
      </c>
    </row>
    <row r="35" spans="1:3" x14ac:dyDescent="0.35">
      <c r="A35" s="16" t="s">
        <v>61</v>
      </c>
      <c r="B35">
        <v>-0.31430535932152243</v>
      </c>
      <c r="C35">
        <v>0.16174900082997012</v>
      </c>
    </row>
    <row r="36" spans="1:3" x14ac:dyDescent="0.35">
      <c r="A36" s="16" t="s">
        <v>71</v>
      </c>
      <c r="B36">
        <v>1.3867201121730794</v>
      </c>
      <c r="C36">
        <v>3.0916611455322667E-3</v>
      </c>
    </row>
    <row r="37" spans="1:3" x14ac:dyDescent="0.35">
      <c r="A37" s="16" t="s">
        <v>84</v>
      </c>
      <c r="B37">
        <v>-0.3318478862640819</v>
      </c>
      <c r="C37">
        <v>0.37294928704832053</v>
      </c>
    </row>
    <row r="38" spans="1:3" x14ac:dyDescent="0.35">
      <c r="A38" s="16" t="s">
        <v>73</v>
      </c>
      <c r="B38">
        <v>0.6193987078646167</v>
      </c>
      <c r="C38">
        <v>1.7006353308315528E-2</v>
      </c>
    </row>
    <row r="39" spans="1:3" x14ac:dyDescent="0.35">
      <c r="A39" s="16" t="s">
        <v>80</v>
      </c>
      <c r="B39">
        <v>-0.58815378124105444</v>
      </c>
      <c r="C39">
        <v>0.30236884672302311</v>
      </c>
    </row>
    <row r="40" spans="1:3" x14ac:dyDescent="0.35">
      <c r="A40" s="16" t="s">
        <v>55</v>
      </c>
      <c r="B40">
        <v>-6.1862911498739251E-2</v>
      </c>
      <c r="C40">
        <v>0.33791591347041694</v>
      </c>
    </row>
    <row r="41" spans="1:3" x14ac:dyDescent="0.35">
      <c r="A41" s="16" t="s">
        <v>50</v>
      </c>
      <c r="B41">
        <v>1.4671898186406735</v>
      </c>
      <c r="C41">
        <v>3.1138008756985747E-2</v>
      </c>
    </row>
    <row r="42" spans="1:3" x14ac:dyDescent="0.35">
      <c r="A42" s="16" t="s">
        <v>26</v>
      </c>
      <c r="B42">
        <v>0.94817520905962238</v>
      </c>
      <c r="C42">
        <v>3.4641624993009554E-3</v>
      </c>
    </row>
    <row r="43" spans="1:3" x14ac:dyDescent="0.35">
      <c r="A43" s="16" t="s">
        <v>1</v>
      </c>
      <c r="B43">
        <v>10</v>
      </c>
      <c r="C43">
        <v>8.8632304213285813E-4</v>
      </c>
    </row>
    <row r="44" spans="1:3" x14ac:dyDescent="0.35">
      <c r="A44" s="16" t="s">
        <v>82</v>
      </c>
      <c r="B44">
        <v>0.5913670311002136</v>
      </c>
      <c r="C44">
        <v>4.012152066664173E-3</v>
      </c>
    </row>
    <row r="45" spans="1:3" x14ac:dyDescent="0.35">
      <c r="A45" s="16" t="s">
        <v>29</v>
      </c>
      <c r="B45">
        <v>1.8436893790369054E-2</v>
      </c>
      <c r="C45">
        <v>0.46954728640468074</v>
      </c>
    </row>
    <row r="46" spans="1:3" x14ac:dyDescent="0.35">
      <c r="A46" s="16" t="s">
        <v>54</v>
      </c>
      <c r="B46">
        <v>0.78131553429295131</v>
      </c>
      <c r="C46">
        <v>3.8147950820514254E-2</v>
      </c>
    </row>
    <row r="47" spans="1:3" x14ac:dyDescent="0.35">
      <c r="A47" s="16" t="s">
        <v>43</v>
      </c>
      <c r="B47">
        <v>0.8312138342553036</v>
      </c>
      <c r="C47">
        <v>5.5073543531124591E-2</v>
      </c>
    </row>
    <row r="48" spans="1:3" x14ac:dyDescent="0.35">
      <c r="A48" s="16" t="s">
        <v>52</v>
      </c>
      <c r="B48">
        <v>0.82553130889355808</v>
      </c>
      <c r="C48">
        <v>9.3488549520176472E-3</v>
      </c>
    </row>
    <row r="49" spans="1:3" x14ac:dyDescent="0.35">
      <c r="A49" s="16" t="s">
        <v>64</v>
      </c>
      <c r="B49">
        <v>1.2859486614623683</v>
      </c>
      <c r="C49">
        <v>4.7392406168397128E-2</v>
      </c>
    </row>
    <row r="50" spans="1:3" x14ac:dyDescent="0.35">
      <c r="A50" s="16" t="s">
        <v>70</v>
      </c>
      <c r="B50">
        <v>1.5780685404339105</v>
      </c>
      <c r="C50">
        <v>6.2535056832876135E-2</v>
      </c>
    </row>
    <row r="51" spans="1:3" x14ac:dyDescent="0.35">
      <c r="A51" s="16" t="s">
        <v>66</v>
      </c>
      <c r="B51">
        <v>1.1448875465008441</v>
      </c>
      <c r="C51">
        <v>6.7962464099180386E-2</v>
      </c>
    </row>
    <row r="52" spans="1:3" x14ac:dyDescent="0.35">
      <c r="A52" s="16" t="s">
        <v>85</v>
      </c>
      <c r="B52">
        <v>1.0340991294349933</v>
      </c>
      <c r="C52">
        <v>5.7485602732892964E-3</v>
      </c>
    </row>
    <row r="53" spans="1:3" x14ac:dyDescent="0.35">
      <c r="A53" s="16" t="s">
        <v>76</v>
      </c>
      <c r="B53">
        <v>0.69198003091310212</v>
      </c>
      <c r="C53">
        <v>1.3231117910828736E-2</v>
      </c>
    </row>
    <row r="54" spans="1:3" x14ac:dyDescent="0.35">
      <c r="A54" s="16" t="s">
        <v>48</v>
      </c>
      <c r="B54">
        <v>0.90355973483333163</v>
      </c>
      <c r="C54">
        <v>0.10480030792853556</v>
      </c>
    </row>
    <row r="55" spans="1:3" x14ac:dyDescent="0.35">
      <c r="A55" s="16" t="s">
        <v>49</v>
      </c>
      <c r="B55">
        <v>1.2871762945512053</v>
      </c>
      <c r="C55">
        <v>5.3604877348112359E-3</v>
      </c>
    </row>
    <row r="56" spans="1:3" x14ac:dyDescent="0.35">
      <c r="A56" s="16" t="s">
        <v>47</v>
      </c>
      <c r="B56">
        <v>-0.30132558158308842</v>
      </c>
      <c r="C56">
        <v>0.18477796831100507</v>
      </c>
    </row>
    <row r="57" spans="1:3" x14ac:dyDescent="0.35">
      <c r="A57" s="16" t="s">
        <v>86</v>
      </c>
      <c r="B57">
        <v>0.62001014456070991</v>
      </c>
      <c r="C57">
        <v>0.26256734991297487</v>
      </c>
    </row>
    <row r="58" spans="1:3" x14ac:dyDescent="0.35">
      <c r="A58" s="16" t="s">
        <v>81</v>
      </c>
      <c r="B58">
        <v>-7.2310677941126875E-2</v>
      </c>
      <c r="C58">
        <v>0.39286434955248345</v>
      </c>
    </row>
    <row r="59" spans="1:3" x14ac:dyDescent="0.35">
      <c r="A59" s="16" t="s">
        <v>51</v>
      </c>
      <c r="B59">
        <v>1.3358231633878452</v>
      </c>
      <c r="C59">
        <v>5.5971073268084135E-5</v>
      </c>
    </row>
    <row r="60" spans="1:3" x14ac:dyDescent="0.35">
      <c r="A60" s="16" t="s">
        <v>69</v>
      </c>
      <c r="B60">
        <v>0.24699004700301305</v>
      </c>
      <c r="C60">
        <v>0.14306451749204463</v>
      </c>
    </row>
    <row r="61" spans="1:3" x14ac:dyDescent="0.35">
      <c r="A61" s="16" t="s">
        <v>63</v>
      </c>
      <c r="B61">
        <v>1.975259022312549</v>
      </c>
      <c r="C61">
        <v>2.8220267311937935E-3</v>
      </c>
    </row>
    <row r="62" spans="1:3" x14ac:dyDescent="0.35">
      <c r="A62" s="16" t="s">
        <v>57</v>
      </c>
      <c r="B62">
        <v>0.23234100305884939</v>
      </c>
      <c r="C62">
        <v>0.22098073242890776</v>
      </c>
    </row>
    <row r="63" spans="1:3" x14ac:dyDescent="0.35">
      <c r="A63" s="16" t="s">
        <v>83</v>
      </c>
      <c r="B63">
        <v>1.1377032687660258</v>
      </c>
      <c r="C63">
        <v>1.6724572277582522E-3</v>
      </c>
    </row>
    <row r="64" spans="1:3" x14ac:dyDescent="0.35">
      <c r="A64" s="16" t="s">
        <v>68</v>
      </c>
      <c r="B64">
        <v>3.1719571679466463</v>
      </c>
      <c r="C64">
        <v>3.9816918090760378E-2</v>
      </c>
    </row>
    <row r="65" spans="1:3" x14ac:dyDescent="0.35">
      <c r="A65" s="16" t="s">
        <v>60</v>
      </c>
      <c r="B65">
        <v>1.0779059857940267</v>
      </c>
      <c r="C65">
        <v>1.688222789854799E-3</v>
      </c>
    </row>
    <row r="66" spans="1:3" x14ac:dyDescent="0.35">
      <c r="A66" s="16" t="s">
        <v>33</v>
      </c>
      <c r="B66">
        <v>1.6338453634591408</v>
      </c>
      <c r="C66">
        <v>4.4664241177427948E-3</v>
      </c>
    </row>
    <row r="67" spans="1:3" x14ac:dyDescent="0.35">
      <c r="A67" s="16" t="s">
        <v>65</v>
      </c>
      <c r="B67">
        <v>1.2305813264869341</v>
      </c>
      <c r="C67">
        <v>3.8194311918963471E-4</v>
      </c>
    </row>
    <row r="68" spans="1:3" x14ac:dyDescent="0.35">
      <c r="A68" s="16" t="s">
        <v>75</v>
      </c>
      <c r="B68">
        <v>1.3632483364641557</v>
      </c>
      <c r="C68">
        <v>7.7425081752582003E-2</v>
      </c>
    </row>
    <row r="69" spans="1:3" x14ac:dyDescent="0.35">
      <c r="A69" s="16" t="s">
        <v>56</v>
      </c>
      <c r="B69">
        <v>2.4860954809739919</v>
      </c>
      <c r="C69">
        <v>2.6924408879017925E-2</v>
      </c>
    </row>
    <row r="70" spans="1:3" x14ac:dyDescent="0.35">
      <c r="A70" s="16" t="s">
        <v>42</v>
      </c>
      <c r="B70">
        <v>1.0474972246508965</v>
      </c>
      <c r="C70">
        <v>6.4244760882203296E-3</v>
      </c>
    </row>
    <row r="71" spans="1:3" x14ac:dyDescent="0.35">
      <c r="A71" s="16" t="s">
        <v>30</v>
      </c>
      <c r="B71">
        <v>0.69742788351503182</v>
      </c>
      <c r="C71">
        <v>3.9329079562539504E-2</v>
      </c>
    </row>
    <row r="72" spans="1:3" x14ac:dyDescent="0.35">
      <c r="A72" s="16" t="s">
        <v>67</v>
      </c>
      <c r="B72">
        <v>1.0440783339279147</v>
      </c>
      <c r="C72">
        <v>3.1470564377580279E-2</v>
      </c>
    </row>
    <row r="73" spans="1:3" x14ac:dyDescent="0.35">
      <c r="A73" s="16" t="s">
        <v>62</v>
      </c>
      <c r="B73">
        <v>1.3523432402231281</v>
      </c>
      <c r="C73">
        <v>8.1361448503871114E-2</v>
      </c>
    </row>
    <row r="74" spans="1:3" x14ac:dyDescent="0.35">
      <c r="A74" s="16" t="s">
        <v>59</v>
      </c>
      <c r="B74">
        <v>0.99998119495244386</v>
      </c>
      <c r="C74">
        <v>2.7027156050299936E-3</v>
      </c>
    </row>
    <row r="75" spans="1:3" x14ac:dyDescent="0.35">
      <c r="A75" s="16" t="s">
        <v>72</v>
      </c>
      <c r="B75">
        <v>0.17266244217702828</v>
      </c>
      <c r="C75">
        <v>0.37513430289257943</v>
      </c>
    </row>
    <row r="76" spans="1:3" x14ac:dyDescent="0.35">
      <c r="A76" s="16" t="s">
        <v>41</v>
      </c>
      <c r="B76">
        <v>1.4482808139256691</v>
      </c>
      <c r="C76">
        <v>4.3029216432777018E-2</v>
      </c>
    </row>
    <row r="77" spans="1:3" x14ac:dyDescent="0.35">
      <c r="A77" s="16" t="s">
        <v>39</v>
      </c>
      <c r="B77">
        <v>1.7889146714826691</v>
      </c>
      <c r="C77">
        <v>1.7773332167953196E-2</v>
      </c>
    </row>
    <row r="78" spans="1:3" x14ac:dyDescent="0.35">
      <c r="A78" s="16" t="s">
        <v>77</v>
      </c>
      <c r="B78">
        <v>-10</v>
      </c>
      <c r="C78">
        <v>2.6671136441989145E-6</v>
      </c>
    </row>
    <row r="79" spans="1:3" x14ac:dyDescent="0.35">
      <c r="A79" s="16" t="s">
        <v>74</v>
      </c>
      <c r="B79">
        <v>1.0598160858557202</v>
      </c>
      <c r="C79">
        <v>5.7823270796542592E-2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"/>
  <sheetViews>
    <sheetView workbookViewId="0">
      <selection sqref="A1:C75"/>
    </sheetView>
  </sheetViews>
  <sheetFormatPr defaultRowHeight="14.5" x14ac:dyDescent="0.35"/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3" t="s">
        <v>32</v>
      </c>
      <c r="B2" s="13">
        <v>-1.0269632908661781</v>
      </c>
      <c r="C2" s="13">
        <v>2.538810756698754E-2</v>
      </c>
    </row>
    <row r="3" spans="1:3" x14ac:dyDescent="0.35">
      <c r="A3" s="13" t="s">
        <v>35</v>
      </c>
      <c r="B3" s="13">
        <v>0.24533858258208877</v>
      </c>
      <c r="C3" s="13">
        <v>0.20665216081496046</v>
      </c>
    </row>
    <row r="4" spans="1:3" x14ac:dyDescent="0.35">
      <c r="A4" s="13" t="s">
        <v>28</v>
      </c>
      <c r="B4" s="13">
        <v>-3.5065904787055424</v>
      </c>
      <c r="C4" s="13">
        <v>4.7465923664947928E-3</v>
      </c>
    </row>
    <row r="5" spans="1:3" x14ac:dyDescent="0.35">
      <c r="A5" s="13" t="s">
        <v>24</v>
      </c>
      <c r="B5" s="13">
        <v>-1.4814216081953027</v>
      </c>
      <c r="C5" s="13">
        <v>1.0265203922430714E-2</v>
      </c>
    </row>
    <row r="6" spans="1:3" x14ac:dyDescent="0.35">
      <c r="A6" s="13" t="s">
        <v>16</v>
      </c>
      <c r="B6" s="13">
        <v>-1.8795967058403789</v>
      </c>
      <c r="C6" s="13">
        <v>3.0396596315187489E-4</v>
      </c>
    </row>
    <row r="7" spans="1:3" x14ac:dyDescent="0.35">
      <c r="A7" s="13" t="s">
        <v>22</v>
      </c>
      <c r="B7" s="13">
        <v>0.21577873774144046</v>
      </c>
      <c r="C7" s="13">
        <v>3.0996725203187359E-2</v>
      </c>
    </row>
    <row r="8" spans="1:3" x14ac:dyDescent="0.35">
      <c r="A8" s="13" t="s">
        <v>36</v>
      </c>
      <c r="B8" s="13">
        <v>-1.4676097376259718</v>
      </c>
      <c r="C8" s="13">
        <v>4.41419057374465E-3</v>
      </c>
    </row>
    <row r="9" spans="1:3" x14ac:dyDescent="0.35">
      <c r="A9" s="13" t="s">
        <v>38</v>
      </c>
      <c r="B9" s="13">
        <v>-1.338045913764651</v>
      </c>
      <c r="C9" s="13">
        <v>1.7388601370638607E-2</v>
      </c>
    </row>
    <row r="10" spans="1:3" x14ac:dyDescent="0.35">
      <c r="A10" s="13" t="s">
        <v>19</v>
      </c>
      <c r="B10" s="13">
        <v>-1.4105223297506002</v>
      </c>
      <c r="C10" s="13">
        <v>4.6966423939495275E-3</v>
      </c>
    </row>
    <row r="11" spans="1:3" x14ac:dyDescent="0.35">
      <c r="A11" s="13" t="s">
        <v>46</v>
      </c>
      <c r="B11" s="13">
        <v>-1.5470552307048198</v>
      </c>
      <c r="C11" s="13">
        <v>1.5858905143896308E-4</v>
      </c>
    </row>
    <row r="12" spans="1:3" x14ac:dyDescent="0.35">
      <c r="A12" s="13" t="s">
        <v>53</v>
      </c>
      <c r="B12" s="13">
        <v>-1.6445176179020353</v>
      </c>
      <c r="C12" s="13">
        <v>9.9788809361844952E-4</v>
      </c>
    </row>
    <row r="13" spans="1:3" x14ac:dyDescent="0.35">
      <c r="A13" s="13" t="s">
        <v>21</v>
      </c>
      <c r="B13" s="13">
        <v>-1.2915357166872619</v>
      </c>
      <c r="C13" s="13">
        <v>2.706380988699608E-4</v>
      </c>
    </row>
    <row r="14" spans="1:3" x14ac:dyDescent="0.35">
      <c r="A14" s="13" t="s">
        <v>31</v>
      </c>
      <c r="B14" s="13">
        <v>-1.6089346610431825</v>
      </c>
      <c r="C14" s="13">
        <v>2.816946987239533E-3</v>
      </c>
    </row>
    <row r="15" spans="1:3" x14ac:dyDescent="0.35">
      <c r="A15" s="13" t="s">
        <v>12</v>
      </c>
      <c r="B15" s="13">
        <v>-1.3506239805475919</v>
      </c>
      <c r="C15" s="13">
        <v>5.3379435631548502E-4</v>
      </c>
    </row>
    <row r="16" spans="1:3" x14ac:dyDescent="0.35">
      <c r="A16" s="13" t="s">
        <v>40</v>
      </c>
      <c r="B16" s="13">
        <v>-2.0697762185518349</v>
      </c>
      <c r="C16" s="13">
        <v>5.5560886797034114E-3</v>
      </c>
    </row>
    <row r="17" spans="1:3" x14ac:dyDescent="0.35">
      <c r="A17" s="13" t="s">
        <v>15</v>
      </c>
      <c r="B17" s="13">
        <v>-2.6648909287093518</v>
      </c>
      <c r="C17" s="13">
        <v>9.6871863596077745E-3</v>
      </c>
    </row>
    <row r="18" spans="1:3" x14ac:dyDescent="0.35">
      <c r="A18" s="13" t="s">
        <v>27</v>
      </c>
      <c r="B18" s="13">
        <v>-0.50032260501617398</v>
      </c>
      <c r="C18" s="13">
        <v>3.6684207311702799E-2</v>
      </c>
    </row>
    <row r="19" spans="1:3" x14ac:dyDescent="0.35">
      <c r="A19" s="13" t="s">
        <v>18</v>
      </c>
      <c r="B19" s="13">
        <v>-2.0740977500426672</v>
      </c>
      <c r="C19" s="13">
        <v>3.4817630445318844E-3</v>
      </c>
    </row>
    <row r="20" spans="1:3" x14ac:dyDescent="0.35">
      <c r="A20" s="13" t="s">
        <v>13</v>
      </c>
      <c r="B20" s="13">
        <v>-1.3967415981001992</v>
      </c>
      <c r="C20" s="13">
        <v>1.8139505997210936E-2</v>
      </c>
    </row>
    <row r="21" spans="1:3" x14ac:dyDescent="0.35">
      <c r="A21" s="13" t="s">
        <v>58</v>
      </c>
      <c r="B21" s="13">
        <v>-0.70851135915552765</v>
      </c>
      <c r="C21" s="13">
        <v>0.25507874125717456</v>
      </c>
    </row>
    <row r="22" spans="1:3" x14ac:dyDescent="0.35">
      <c r="A22" s="13" t="s">
        <v>87</v>
      </c>
      <c r="B22" s="13">
        <v>-1.0219841281608943</v>
      </c>
      <c r="C22" s="13">
        <v>2.9025522896135636E-2</v>
      </c>
    </row>
    <row r="23" spans="1:3" x14ac:dyDescent="0.35">
      <c r="A23" s="13" t="s">
        <v>20</v>
      </c>
      <c r="B23" s="13">
        <v>-0.5738475383751136</v>
      </c>
      <c r="C23" s="13">
        <v>9.6810098629148463E-3</v>
      </c>
    </row>
    <row r="24" spans="1:3" x14ac:dyDescent="0.35">
      <c r="A24" s="13" t="s">
        <v>34</v>
      </c>
      <c r="B24" s="13">
        <v>-1.161737631736192</v>
      </c>
      <c r="C24" s="13">
        <v>9.7033181148985126E-2</v>
      </c>
    </row>
    <row r="25" spans="1:3" x14ac:dyDescent="0.35">
      <c r="A25" s="13" t="s">
        <v>14</v>
      </c>
      <c r="B25" s="13">
        <v>-1.3907857770458891</v>
      </c>
      <c r="C25" s="13">
        <v>2.2414310928741505E-3</v>
      </c>
    </row>
    <row r="26" spans="1:3" x14ac:dyDescent="0.35">
      <c r="A26" s="13" t="s">
        <v>44</v>
      </c>
      <c r="B26" s="13">
        <v>-1.4738632885297254</v>
      </c>
      <c r="C26" s="13">
        <v>1.3127270458564403E-2</v>
      </c>
    </row>
    <row r="27" spans="1:3" x14ac:dyDescent="0.35">
      <c r="A27" s="13" t="s">
        <v>37</v>
      </c>
      <c r="B27" s="13">
        <v>-1.7529469752680102</v>
      </c>
      <c r="C27" s="13">
        <v>1.2989557069702479E-2</v>
      </c>
    </row>
    <row r="28" spans="1:3" x14ac:dyDescent="0.35">
      <c r="A28" s="13" t="s">
        <v>78</v>
      </c>
      <c r="B28" s="13">
        <v>-1.7197402412788652</v>
      </c>
      <c r="C28" s="13">
        <v>1.0309609888114407E-2</v>
      </c>
    </row>
    <row r="29" spans="1:3" x14ac:dyDescent="0.35">
      <c r="A29" s="13" t="s">
        <v>11</v>
      </c>
      <c r="B29" s="13">
        <v>-1.3438139081653662</v>
      </c>
      <c r="C29" s="13">
        <v>6.9941198556728776E-4</v>
      </c>
    </row>
    <row r="30" spans="1:3" x14ac:dyDescent="0.35">
      <c r="A30" s="13" t="s">
        <v>25</v>
      </c>
      <c r="B30" s="13">
        <v>-1.3221603125018975</v>
      </c>
      <c r="C30" s="13">
        <v>2.3626732151680846E-2</v>
      </c>
    </row>
    <row r="31" spans="1:3" x14ac:dyDescent="0.35">
      <c r="A31" s="13" t="s">
        <v>17</v>
      </c>
      <c r="B31" s="13">
        <v>-1.5699886584554854</v>
      </c>
      <c r="C31" s="13">
        <v>2.7025010472079858E-4</v>
      </c>
    </row>
    <row r="32" spans="1:3" x14ac:dyDescent="0.35">
      <c r="A32" s="13" t="s">
        <v>45</v>
      </c>
      <c r="B32" s="13">
        <v>-0.97764654787638028</v>
      </c>
      <c r="C32" s="13">
        <v>1.2069998251722135E-2</v>
      </c>
    </row>
    <row r="33" spans="1:3" x14ac:dyDescent="0.35">
      <c r="A33" s="13" t="s">
        <v>61</v>
      </c>
      <c r="B33" s="13">
        <v>-0.31430535932152243</v>
      </c>
      <c r="C33" s="13">
        <v>0.16174900082997012</v>
      </c>
    </row>
    <row r="34" spans="1:3" x14ac:dyDescent="0.35">
      <c r="A34" s="13" t="s">
        <v>71</v>
      </c>
      <c r="B34" s="13">
        <v>1.3867201121730794</v>
      </c>
      <c r="C34" s="13">
        <v>3.0916611455322667E-3</v>
      </c>
    </row>
    <row r="35" spans="1:3" x14ac:dyDescent="0.35">
      <c r="A35" s="13" t="s">
        <v>84</v>
      </c>
      <c r="B35" s="13">
        <v>-0.3318478862640819</v>
      </c>
      <c r="C35" s="13">
        <v>0.37294928704832053</v>
      </c>
    </row>
    <row r="36" spans="1:3" x14ac:dyDescent="0.35">
      <c r="A36" s="13" t="s">
        <v>73</v>
      </c>
      <c r="B36" s="13">
        <v>0.6193987078646167</v>
      </c>
      <c r="C36" s="13">
        <v>1.7006353308315528E-2</v>
      </c>
    </row>
    <row r="37" spans="1:3" x14ac:dyDescent="0.35">
      <c r="A37" s="13" t="s">
        <v>80</v>
      </c>
      <c r="B37" s="13">
        <v>-0.58815378124105444</v>
      </c>
      <c r="C37" s="13">
        <v>0.30236884672302311</v>
      </c>
    </row>
    <row r="38" spans="1:3" x14ac:dyDescent="0.35">
      <c r="A38" s="13" t="s">
        <v>55</v>
      </c>
      <c r="B38" s="13">
        <v>-6.1862911498739251E-2</v>
      </c>
      <c r="C38" s="13">
        <v>0.33791591347041694</v>
      </c>
    </row>
    <row r="39" spans="1:3" x14ac:dyDescent="0.35">
      <c r="A39" s="13" t="s">
        <v>50</v>
      </c>
      <c r="B39" s="13">
        <v>1.4671898186406735</v>
      </c>
      <c r="C39" s="13">
        <v>3.1138008756985747E-2</v>
      </c>
    </row>
    <row r="40" spans="1:3" x14ac:dyDescent="0.35">
      <c r="A40" s="13" t="s">
        <v>26</v>
      </c>
      <c r="B40" s="13">
        <v>0.94817520905962238</v>
      </c>
      <c r="C40" s="13">
        <v>3.4641624993009554E-3</v>
      </c>
    </row>
    <row r="41" spans="1:3" x14ac:dyDescent="0.35">
      <c r="A41" s="13" t="s">
        <v>82</v>
      </c>
      <c r="B41" s="13">
        <v>0.5913670311002136</v>
      </c>
      <c r="C41" s="13">
        <v>4.012152066664173E-3</v>
      </c>
    </row>
    <row r="42" spans="1:3" x14ac:dyDescent="0.35">
      <c r="A42" s="13" t="s">
        <v>29</v>
      </c>
      <c r="B42" s="13">
        <v>1.8436893790369054E-2</v>
      </c>
      <c r="C42" s="13">
        <v>0.46954728640468074</v>
      </c>
    </row>
    <row r="43" spans="1:3" x14ac:dyDescent="0.35">
      <c r="A43" s="13" t="s">
        <v>54</v>
      </c>
      <c r="B43" s="13">
        <v>0.78131553429295131</v>
      </c>
      <c r="C43" s="13">
        <v>3.8147950820514254E-2</v>
      </c>
    </row>
    <row r="44" spans="1:3" x14ac:dyDescent="0.35">
      <c r="A44" s="13" t="s">
        <v>43</v>
      </c>
      <c r="B44" s="13">
        <v>0.8312138342553036</v>
      </c>
      <c r="C44" s="13">
        <v>5.5073543531124591E-2</v>
      </c>
    </row>
    <row r="45" spans="1:3" x14ac:dyDescent="0.35">
      <c r="A45" s="13" t="s">
        <v>52</v>
      </c>
      <c r="B45" s="13">
        <v>0.82553130889355808</v>
      </c>
      <c r="C45" s="13">
        <v>9.3488549520176472E-3</v>
      </c>
    </row>
    <row r="46" spans="1:3" x14ac:dyDescent="0.35">
      <c r="A46" s="13" t="s">
        <v>64</v>
      </c>
      <c r="B46" s="13">
        <v>1.2859486614623683</v>
      </c>
      <c r="C46" s="13">
        <v>4.7392406168397128E-2</v>
      </c>
    </row>
    <row r="47" spans="1:3" x14ac:dyDescent="0.35">
      <c r="A47" s="13" t="s">
        <v>70</v>
      </c>
      <c r="B47" s="13">
        <v>1.5780685404339105</v>
      </c>
      <c r="C47" s="13">
        <v>6.2535056832876135E-2</v>
      </c>
    </row>
    <row r="48" spans="1:3" x14ac:dyDescent="0.35">
      <c r="A48" s="13" t="s">
        <v>66</v>
      </c>
      <c r="B48" s="13">
        <v>1.1448875465008441</v>
      </c>
      <c r="C48" s="13">
        <v>6.7962464099180386E-2</v>
      </c>
    </row>
    <row r="49" spans="1:3" x14ac:dyDescent="0.35">
      <c r="A49" s="13" t="s">
        <v>85</v>
      </c>
      <c r="B49" s="13">
        <v>1.0340991294349933</v>
      </c>
      <c r="C49" s="13">
        <v>5.7485602732892964E-3</v>
      </c>
    </row>
    <row r="50" spans="1:3" x14ac:dyDescent="0.35">
      <c r="A50" s="13" t="s">
        <v>76</v>
      </c>
      <c r="B50" s="13">
        <v>0.69198003091310212</v>
      </c>
      <c r="C50" s="13">
        <v>1.3231117910828736E-2</v>
      </c>
    </row>
    <row r="51" spans="1:3" x14ac:dyDescent="0.35">
      <c r="A51" s="13" t="s">
        <v>48</v>
      </c>
      <c r="B51" s="13">
        <v>0.90355973483333163</v>
      </c>
      <c r="C51" s="13">
        <v>0.10480030792853556</v>
      </c>
    </row>
    <row r="52" spans="1:3" x14ac:dyDescent="0.35">
      <c r="A52" s="13" t="s">
        <v>49</v>
      </c>
      <c r="B52" s="13">
        <v>1.2871762945512053</v>
      </c>
      <c r="C52" s="13">
        <v>5.3604877348112359E-3</v>
      </c>
    </row>
    <row r="53" spans="1:3" x14ac:dyDescent="0.35">
      <c r="A53" s="13" t="s">
        <v>47</v>
      </c>
      <c r="B53" s="13">
        <v>-0.30132558158308842</v>
      </c>
      <c r="C53" s="13">
        <v>0.18477796831100507</v>
      </c>
    </row>
    <row r="54" spans="1:3" x14ac:dyDescent="0.35">
      <c r="A54" s="13" t="s">
        <v>86</v>
      </c>
      <c r="B54" s="13">
        <v>0.62001014456070991</v>
      </c>
      <c r="C54" s="13">
        <v>0.26256734991297487</v>
      </c>
    </row>
    <row r="55" spans="1:3" x14ac:dyDescent="0.35">
      <c r="A55" s="13" t="s">
        <v>81</v>
      </c>
      <c r="B55" s="13">
        <v>-7.2310677941126875E-2</v>
      </c>
      <c r="C55" s="13">
        <v>0.39286434955248345</v>
      </c>
    </row>
    <row r="56" spans="1:3" x14ac:dyDescent="0.35">
      <c r="A56" s="13" t="s">
        <v>51</v>
      </c>
      <c r="B56" s="13">
        <v>1.3358231633878452</v>
      </c>
      <c r="C56" s="13">
        <v>5.5971073268084135E-5</v>
      </c>
    </row>
    <row r="57" spans="1:3" x14ac:dyDescent="0.35">
      <c r="A57" s="13" t="s">
        <v>69</v>
      </c>
      <c r="B57" s="13">
        <v>0.24699004700301305</v>
      </c>
      <c r="C57" s="13">
        <v>0.14306451749204463</v>
      </c>
    </row>
    <row r="58" spans="1:3" x14ac:dyDescent="0.35">
      <c r="A58" s="13" t="s">
        <v>63</v>
      </c>
      <c r="B58" s="13">
        <v>1.975259022312549</v>
      </c>
      <c r="C58" s="13">
        <v>2.8220267311937935E-3</v>
      </c>
    </row>
    <row r="59" spans="1:3" x14ac:dyDescent="0.35">
      <c r="A59" s="13" t="s">
        <v>57</v>
      </c>
      <c r="B59" s="13">
        <v>0.23234100305884939</v>
      </c>
      <c r="C59" s="13">
        <v>0.22098073242890776</v>
      </c>
    </row>
    <row r="60" spans="1:3" x14ac:dyDescent="0.35">
      <c r="A60" s="13" t="s">
        <v>83</v>
      </c>
      <c r="B60" s="13">
        <v>1.1377032687660258</v>
      </c>
      <c r="C60" s="13">
        <v>1.6724572277582522E-3</v>
      </c>
    </row>
    <row r="61" spans="1:3" x14ac:dyDescent="0.35">
      <c r="A61" s="13" t="s">
        <v>68</v>
      </c>
      <c r="B61" s="13">
        <v>3.1719571679466463</v>
      </c>
      <c r="C61" s="13">
        <v>3.9816918090760378E-2</v>
      </c>
    </row>
    <row r="62" spans="1:3" x14ac:dyDescent="0.35">
      <c r="A62" s="13" t="s">
        <v>60</v>
      </c>
      <c r="B62" s="13">
        <v>1.0779059857940267</v>
      </c>
      <c r="C62" s="13">
        <v>1.688222789854799E-3</v>
      </c>
    </row>
    <row r="63" spans="1:3" x14ac:dyDescent="0.35">
      <c r="A63" s="13" t="s">
        <v>33</v>
      </c>
      <c r="B63" s="13">
        <v>1.6338453634591408</v>
      </c>
      <c r="C63" s="13">
        <v>4.4664241177427948E-3</v>
      </c>
    </row>
    <row r="64" spans="1:3" x14ac:dyDescent="0.35">
      <c r="A64" s="13" t="s">
        <v>65</v>
      </c>
      <c r="B64" s="13">
        <v>1.2305813264869341</v>
      </c>
      <c r="C64" s="13">
        <v>3.8194311918963471E-4</v>
      </c>
    </row>
    <row r="65" spans="1:3" x14ac:dyDescent="0.35">
      <c r="A65" s="13" t="s">
        <v>75</v>
      </c>
      <c r="B65" s="13">
        <v>1.3632483364641557</v>
      </c>
      <c r="C65" s="13">
        <v>7.7425081752582003E-2</v>
      </c>
    </row>
    <row r="66" spans="1:3" x14ac:dyDescent="0.35">
      <c r="A66" s="13" t="s">
        <v>56</v>
      </c>
      <c r="B66" s="13">
        <v>2.4860954809739919</v>
      </c>
      <c r="C66" s="13">
        <v>2.6924408879017925E-2</v>
      </c>
    </row>
    <row r="67" spans="1:3" x14ac:dyDescent="0.35">
      <c r="A67" s="13" t="s">
        <v>42</v>
      </c>
      <c r="B67" s="13">
        <v>1.0474972246508965</v>
      </c>
      <c r="C67" s="13">
        <v>6.4244760882203296E-3</v>
      </c>
    </row>
    <row r="68" spans="1:3" x14ac:dyDescent="0.35">
      <c r="A68" s="13" t="s">
        <v>30</v>
      </c>
      <c r="B68" s="13">
        <v>0.69742788351503182</v>
      </c>
      <c r="C68" s="13">
        <v>3.9329079562539504E-2</v>
      </c>
    </row>
    <row r="69" spans="1:3" x14ac:dyDescent="0.35">
      <c r="A69" s="13" t="s">
        <v>67</v>
      </c>
      <c r="B69" s="13">
        <v>1.0440783339279147</v>
      </c>
      <c r="C69" s="13">
        <v>3.1470564377580279E-2</v>
      </c>
    </row>
    <row r="70" spans="1:3" x14ac:dyDescent="0.35">
      <c r="A70" s="13" t="s">
        <v>62</v>
      </c>
      <c r="B70" s="13">
        <v>1.3523432402231281</v>
      </c>
      <c r="C70" s="13">
        <v>8.1361448503871114E-2</v>
      </c>
    </row>
    <row r="71" spans="1:3" x14ac:dyDescent="0.35">
      <c r="A71" s="13" t="s">
        <v>59</v>
      </c>
      <c r="B71" s="13">
        <v>0.99998119495244386</v>
      </c>
      <c r="C71" s="13">
        <v>2.7027156050299936E-3</v>
      </c>
    </row>
    <row r="72" spans="1:3" x14ac:dyDescent="0.35">
      <c r="A72" s="13" t="s">
        <v>72</v>
      </c>
      <c r="B72" s="13">
        <v>0.17266244217702828</v>
      </c>
      <c r="C72" s="13">
        <v>0.37513430289257943</v>
      </c>
    </row>
    <row r="73" spans="1:3" x14ac:dyDescent="0.35">
      <c r="A73" t="s">
        <v>41</v>
      </c>
      <c r="B73">
        <v>1.4482808139256691</v>
      </c>
      <c r="C73">
        <v>4.3029216432777018E-2</v>
      </c>
    </row>
    <row r="74" spans="1:3" x14ac:dyDescent="0.35">
      <c r="A74" t="s">
        <v>39</v>
      </c>
      <c r="B74">
        <v>1.7889146714826691</v>
      </c>
      <c r="C74">
        <v>1.7773332167953196E-2</v>
      </c>
    </row>
    <row r="75" spans="1:3" x14ac:dyDescent="0.35">
      <c r="A75" t="s">
        <v>74</v>
      </c>
      <c r="B75">
        <v>1.0598160858557202</v>
      </c>
      <c r="C75">
        <v>5.7823270796542592E-2</v>
      </c>
    </row>
    <row r="85" spans="3:3" x14ac:dyDescent="0.35">
      <c r="C85" s="9"/>
    </row>
    <row r="143" spans="3:3" x14ac:dyDescent="0.35">
      <c r="C143" s="9"/>
    </row>
    <row r="155" spans="3:3" x14ac:dyDescent="0.35">
      <c r="C155" s="9"/>
    </row>
    <row r="157" spans="3:3" x14ac:dyDescent="0.35">
      <c r="C157" s="9"/>
    </row>
    <row r="160" spans="3:3" x14ac:dyDescent="0.35">
      <c r="C160" s="9"/>
    </row>
    <row r="162" spans="3:3" x14ac:dyDescent="0.35">
      <c r="C162" s="9"/>
    </row>
    <row r="164" spans="3:3" x14ac:dyDescent="0.35">
      <c r="C16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34" workbookViewId="0">
      <selection activeCell="D47" sqref="D47"/>
    </sheetView>
  </sheetViews>
  <sheetFormatPr defaultRowHeight="14.5" x14ac:dyDescent="0.35"/>
  <sheetData>
    <row r="1" spans="1:4" x14ac:dyDescent="0.35">
      <c r="A1" s="8" t="s">
        <v>0</v>
      </c>
      <c r="B1" s="8" t="s">
        <v>4</v>
      </c>
      <c r="C1" s="8" t="s">
        <v>5</v>
      </c>
    </row>
    <row r="2" spans="1:4" s="15" customFormat="1" x14ac:dyDescent="0.35">
      <c r="A2" s="16" t="s">
        <v>23</v>
      </c>
      <c r="B2" s="15">
        <v>-10</v>
      </c>
      <c r="C2" s="15">
        <v>5.9739136751769885E-4</v>
      </c>
      <c r="D2" s="15" t="s">
        <v>97</v>
      </c>
    </row>
    <row r="3" spans="1:4" s="15" customFormat="1" x14ac:dyDescent="0.35">
      <c r="A3" s="16" t="s">
        <v>77</v>
      </c>
      <c r="B3" s="15">
        <v>-10</v>
      </c>
      <c r="C3" s="15">
        <v>2.6671136441989145E-6</v>
      </c>
      <c r="D3" s="15" t="s">
        <v>97</v>
      </c>
    </row>
    <row r="4" spans="1:4" s="15" customFormat="1" x14ac:dyDescent="0.35">
      <c r="A4" s="16" t="s">
        <v>88</v>
      </c>
      <c r="B4" s="15">
        <v>-10</v>
      </c>
      <c r="C4" s="15">
        <v>9.4742004932855221E-3</v>
      </c>
      <c r="D4" s="15" t="s">
        <v>97</v>
      </c>
    </row>
    <row r="5" spans="1:4" x14ac:dyDescent="0.35">
      <c r="A5" s="13" t="s">
        <v>28</v>
      </c>
      <c r="B5" s="13">
        <v>-3.5065904787055424</v>
      </c>
      <c r="C5" s="13">
        <v>4.7465923664947928E-3</v>
      </c>
    </row>
    <row r="6" spans="1:4" x14ac:dyDescent="0.35">
      <c r="A6" s="13" t="s">
        <v>15</v>
      </c>
      <c r="B6" s="13">
        <v>-2.6648909287093518</v>
      </c>
      <c r="C6" s="13">
        <v>9.6871863596077745E-3</v>
      </c>
      <c r="D6" s="13"/>
    </row>
    <row r="7" spans="1:4" x14ac:dyDescent="0.35">
      <c r="A7" s="13" t="s">
        <v>18</v>
      </c>
      <c r="B7" s="13">
        <v>-2.0740977500426672</v>
      </c>
      <c r="C7" s="13">
        <v>3.4817630445318844E-3</v>
      </c>
      <c r="D7" s="13"/>
    </row>
    <row r="8" spans="1:4" x14ac:dyDescent="0.35">
      <c r="A8" s="13" t="s">
        <v>40</v>
      </c>
      <c r="B8" s="13">
        <v>-2.0697762185518349</v>
      </c>
      <c r="C8" s="13">
        <v>5.5560886797034114E-3</v>
      </c>
    </row>
    <row r="9" spans="1:4" x14ac:dyDescent="0.35">
      <c r="A9" s="13" t="s">
        <v>16</v>
      </c>
      <c r="B9" s="13">
        <v>-1.8795967058403789</v>
      </c>
      <c r="C9" s="13">
        <v>3.0396596315187489E-4</v>
      </c>
    </row>
    <row r="10" spans="1:4" x14ac:dyDescent="0.35">
      <c r="A10" s="15" t="s">
        <v>37</v>
      </c>
      <c r="B10" s="13">
        <v>-1.7529469752680102</v>
      </c>
      <c r="C10" s="13">
        <v>1.2989557069702479E-2</v>
      </c>
    </row>
    <row r="11" spans="1:4" x14ac:dyDescent="0.35">
      <c r="A11" s="13" t="s">
        <v>78</v>
      </c>
      <c r="B11" s="13">
        <v>-1.7197402412788652</v>
      </c>
      <c r="C11" s="13">
        <v>1.0309609888114407E-2</v>
      </c>
    </row>
    <row r="12" spans="1:4" x14ac:dyDescent="0.35">
      <c r="A12" s="15" t="s">
        <v>53</v>
      </c>
      <c r="B12" s="13">
        <v>-1.6445176179020353</v>
      </c>
      <c r="C12" s="13">
        <v>9.9788809361844952E-4</v>
      </c>
    </row>
    <row r="13" spans="1:4" x14ac:dyDescent="0.35">
      <c r="A13" s="13" t="s">
        <v>31</v>
      </c>
      <c r="B13" s="13">
        <v>-1.6089346610431825</v>
      </c>
      <c r="C13" s="13">
        <v>2.816946987239533E-3</v>
      </c>
    </row>
    <row r="14" spans="1:4" x14ac:dyDescent="0.35">
      <c r="A14" s="13" t="s">
        <v>17</v>
      </c>
      <c r="B14" s="13">
        <v>-1.5699886584554854</v>
      </c>
      <c r="C14" s="13">
        <v>2.7025010472079858E-4</v>
      </c>
    </row>
    <row r="15" spans="1:4" x14ac:dyDescent="0.35">
      <c r="A15" s="13" t="s">
        <v>46</v>
      </c>
      <c r="B15" s="13">
        <v>-1.5470552307048198</v>
      </c>
      <c r="C15" s="13">
        <v>1.5858905143896308E-4</v>
      </c>
    </row>
    <row r="16" spans="1:4" x14ac:dyDescent="0.35">
      <c r="A16" s="13" t="s">
        <v>24</v>
      </c>
      <c r="B16" s="13">
        <v>-1.4814216081953027</v>
      </c>
      <c r="C16" s="13">
        <v>1.0265203922430714E-2</v>
      </c>
    </row>
    <row r="17" spans="1:3" x14ac:dyDescent="0.35">
      <c r="A17" s="13" t="s">
        <v>44</v>
      </c>
      <c r="B17" s="13">
        <v>-1.4738632885297254</v>
      </c>
      <c r="C17" s="13">
        <v>1.3127270458564403E-2</v>
      </c>
    </row>
    <row r="18" spans="1:3" x14ac:dyDescent="0.35">
      <c r="A18" s="13" t="s">
        <v>36</v>
      </c>
      <c r="B18" s="13">
        <v>-1.4676097376259718</v>
      </c>
      <c r="C18" s="13">
        <v>4.41419057374465E-3</v>
      </c>
    </row>
    <row r="19" spans="1:3" x14ac:dyDescent="0.35">
      <c r="A19" s="13" t="s">
        <v>19</v>
      </c>
      <c r="B19" s="13">
        <v>-1.4105223297506002</v>
      </c>
      <c r="C19" s="13">
        <v>4.6966423939495275E-3</v>
      </c>
    </row>
    <row r="20" spans="1:3" x14ac:dyDescent="0.35">
      <c r="A20" s="13" t="s">
        <v>13</v>
      </c>
      <c r="B20" s="13">
        <v>-1.3967415981001992</v>
      </c>
      <c r="C20" s="13">
        <v>1.8139505997210936E-2</v>
      </c>
    </row>
    <row r="21" spans="1:3" x14ac:dyDescent="0.35">
      <c r="A21" s="13" t="s">
        <v>14</v>
      </c>
      <c r="B21" s="13">
        <v>-1.3907857770458891</v>
      </c>
      <c r="C21" s="13">
        <v>2.2414310928741505E-3</v>
      </c>
    </row>
    <row r="22" spans="1:3" x14ac:dyDescent="0.35">
      <c r="A22" s="13" t="s">
        <v>12</v>
      </c>
      <c r="B22" s="13">
        <v>-1.3506239805475919</v>
      </c>
      <c r="C22" s="13">
        <v>5.3379435631548502E-4</v>
      </c>
    </row>
    <row r="23" spans="1:3" x14ac:dyDescent="0.35">
      <c r="A23" s="13" t="s">
        <v>11</v>
      </c>
      <c r="B23" s="13">
        <v>-1.3438139081653662</v>
      </c>
      <c r="C23" s="13">
        <v>6.9941198556728776E-4</v>
      </c>
    </row>
    <row r="24" spans="1:3" x14ac:dyDescent="0.35">
      <c r="A24" s="13" t="s">
        <v>38</v>
      </c>
      <c r="B24" s="13">
        <v>-1.338045913764651</v>
      </c>
      <c r="C24" s="13">
        <v>1.7388601370638607E-2</v>
      </c>
    </row>
    <row r="25" spans="1:3" x14ac:dyDescent="0.35">
      <c r="A25" s="13" t="s">
        <v>25</v>
      </c>
      <c r="B25" s="13">
        <v>-1.3221603125018975</v>
      </c>
      <c r="C25" s="13">
        <v>2.3626732151680846E-2</v>
      </c>
    </row>
    <row r="26" spans="1:3" x14ac:dyDescent="0.35">
      <c r="A26" s="13" t="s">
        <v>21</v>
      </c>
      <c r="B26" s="13">
        <v>-1.2915357166872619</v>
      </c>
      <c r="C26" s="13">
        <v>2.706380988699608E-4</v>
      </c>
    </row>
    <row r="27" spans="1:3" x14ac:dyDescent="0.35">
      <c r="A27" s="13" t="s">
        <v>32</v>
      </c>
      <c r="B27" s="13">
        <v>-1.0269632908661781</v>
      </c>
      <c r="C27" s="13">
        <v>2.538810756698754E-2</v>
      </c>
    </row>
    <row r="28" spans="1:3" x14ac:dyDescent="0.35">
      <c r="A28" s="13" t="s">
        <v>87</v>
      </c>
      <c r="B28" s="13">
        <v>-1.0219841281608943</v>
      </c>
      <c r="C28" s="13">
        <v>2.9025522896135636E-2</v>
      </c>
    </row>
    <row r="29" spans="1:3" x14ac:dyDescent="0.35">
      <c r="A29" s="15" t="s">
        <v>85</v>
      </c>
      <c r="B29" s="13">
        <v>1.0340991294349933</v>
      </c>
      <c r="C29" s="13">
        <v>5.7485602732892964E-3</v>
      </c>
    </row>
    <row r="30" spans="1:3" x14ac:dyDescent="0.35">
      <c r="A30" s="13" t="s">
        <v>67</v>
      </c>
      <c r="B30" s="13">
        <v>1.0440783339279147</v>
      </c>
      <c r="C30" s="13">
        <v>3.1470564377580279E-2</v>
      </c>
    </row>
    <row r="31" spans="1:3" x14ac:dyDescent="0.35">
      <c r="A31" s="13" t="s">
        <v>42</v>
      </c>
      <c r="B31" s="13">
        <v>1.0474972246508965</v>
      </c>
      <c r="C31" s="13">
        <v>6.4244760882203296E-3</v>
      </c>
    </row>
    <row r="32" spans="1:3" x14ac:dyDescent="0.35">
      <c r="A32" s="13" t="s">
        <v>60</v>
      </c>
      <c r="B32" s="13">
        <v>1.0779059857940267</v>
      </c>
      <c r="C32" s="13">
        <v>1.688222789854799E-3</v>
      </c>
    </row>
    <row r="33" spans="1:4" x14ac:dyDescent="0.35">
      <c r="A33" s="13" t="s">
        <v>83</v>
      </c>
      <c r="B33" s="13">
        <v>1.1377032687660258</v>
      </c>
      <c r="C33" s="13">
        <v>1.6724572277582522E-3</v>
      </c>
    </row>
    <row r="34" spans="1:4" x14ac:dyDescent="0.35">
      <c r="A34" s="13" t="s">
        <v>65</v>
      </c>
      <c r="B34" s="13">
        <v>1.2305813264869341</v>
      </c>
      <c r="C34" s="13">
        <v>3.8194311918963471E-4</v>
      </c>
    </row>
    <row r="35" spans="1:4" x14ac:dyDescent="0.35">
      <c r="A35" s="13" t="s">
        <v>64</v>
      </c>
      <c r="B35" s="13">
        <v>1.2859486614623683</v>
      </c>
      <c r="C35" s="13">
        <v>4.7392406168397128E-2</v>
      </c>
    </row>
    <row r="36" spans="1:4" x14ac:dyDescent="0.35">
      <c r="A36" s="13" t="s">
        <v>49</v>
      </c>
      <c r="B36" s="13">
        <v>1.2871762945512053</v>
      </c>
      <c r="C36" s="13">
        <v>5.3604877348112359E-3</v>
      </c>
    </row>
    <row r="37" spans="1:4" x14ac:dyDescent="0.35">
      <c r="A37" s="13" t="s">
        <v>51</v>
      </c>
      <c r="B37" s="13">
        <v>1.3358231633878452</v>
      </c>
      <c r="C37" s="13">
        <v>5.5971073268084135E-5</v>
      </c>
    </row>
    <row r="38" spans="1:4" x14ac:dyDescent="0.35">
      <c r="A38" s="13" t="s">
        <v>71</v>
      </c>
      <c r="B38" s="13">
        <v>1.3867201121730794</v>
      </c>
      <c r="C38" s="13">
        <v>3.0916611455322667E-3</v>
      </c>
    </row>
    <row r="39" spans="1:4" x14ac:dyDescent="0.35">
      <c r="A39" s="13" t="s">
        <v>41</v>
      </c>
      <c r="B39" s="13">
        <v>1.4482808139256691</v>
      </c>
      <c r="C39" s="13">
        <v>4.3029216432777018E-2</v>
      </c>
    </row>
    <row r="40" spans="1:4" x14ac:dyDescent="0.35">
      <c r="A40" s="13" t="s">
        <v>50</v>
      </c>
      <c r="B40" s="13">
        <v>1.4671898186406735</v>
      </c>
      <c r="C40" s="13">
        <v>3.1138008756985747E-2</v>
      </c>
    </row>
    <row r="41" spans="1:4" x14ac:dyDescent="0.35">
      <c r="A41" s="13" t="s">
        <v>33</v>
      </c>
      <c r="B41" s="13">
        <v>1.6338453634591408</v>
      </c>
      <c r="C41" s="13">
        <v>4.4664241177427948E-3</v>
      </c>
    </row>
    <row r="42" spans="1:4" x14ac:dyDescent="0.35">
      <c r="A42" s="13" t="s">
        <v>39</v>
      </c>
      <c r="B42" s="13">
        <v>1.7889146714826691</v>
      </c>
      <c r="C42" s="13">
        <v>1.7773332167953196E-2</v>
      </c>
    </row>
    <row r="43" spans="1:4" x14ac:dyDescent="0.35">
      <c r="A43" s="13" t="s">
        <v>63</v>
      </c>
      <c r="B43" s="13">
        <v>1.975259022312549</v>
      </c>
      <c r="C43" s="13">
        <v>2.8220267311937935E-3</v>
      </c>
    </row>
    <row r="44" spans="1:4" x14ac:dyDescent="0.35">
      <c r="A44" s="13" t="s">
        <v>56</v>
      </c>
      <c r="B44" s="13">
        <v>2.4860954809739919</v>
      </c>
      <c r="C44" s="13">
        <v>2.6924408879017925E-2</v>
      </c>
    </row>
    <row r="45" spans="1:4" x14ac:dyDescent="0.35">
      <c r="A45" s="13" t="s">
        <v>68</v>
      </c>
      <c r="B45" s="13">
        <v>3.1719571679466463</v>
      </c>
      <c r="C45" s="13">
        <v>3.9816918090760378E-2</v>
      </c>
    </row>
    <row r="46" spans="1:4" s="15" customFormat="1" x14ac:dyDescent="0.35">
      <c r="A46" s="16" t="s">
        <v>1</v>
      </c>
      <c r="B46" s="15">
        <v>10</v>
      </c>
      <c r="C46" s="15">
        <v>8.8632304213285813E-4</v>
      </c>
      <c r="D46" s="15" t="s">
        <v>98</v>
      </c>
    </row>
    <row r="48" spans="1:4" x14ac:dyDescent="0.35">
      <c r="A48" t="s">
        <v>79</v>
      </c>
      <c r="B48" t="s">
        <v>93</v>
      </c>
    </row>
  </sheetData>
  <sortState ref="A2:C4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2024-11-11T18:20:36Z</dcterms:modified>
</cp:coreProperties>
</file>